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C:\Users\33846\Lietuvos geležinkeliai\Files - Operatyvūs_pirkimai\8_Giedre\32626_Plovikliai_\PD\"/>
    </mc:Choice>
  </mc:AlternateContent>
  <xr:revisionPtr revIDLastSave="0" documentId="13_ncr:1_{2778C42E-A481-4202-A3F5-EBF8E98A76D7}" xr6:coauthVersionLast="47" xr6:coauthVersionMax="47" xr10:uidLastSave="{00000000-0000-0000-0000-000000000000}"/>
  <bookViews>
    <workbookView xWindow="30840" yWindow="2505" windowWidth="21600" windowHeight="11175" activeTab="2" xr2:uid="{F9E7994A-7ED6-4B70-A545-7196E8B7782E}"/>
  </bookViews>
  <sheets>
    <sheet name="I pod_Rūgštiniai plovikliai" sheetId="7" r:id="rId1"/>
    <sheet name="II_pod_Šarminiai ir konc.plovik" sheetId="6" r:id="rId2"/>
    <sheet name="III_pod_Specialios pask. plov" sheetId="1" r:id="rId3"/>
    <sheet name="Sheet1" sheetId="5" r:id="rId4"/>
  </sheets>
  <definedNames>
    <definedName name="_xlnm.Print_Area" localSheetId="0">'I pod_Rūgštiniai plovikliai'!$A$1:$R$20</definedName>
    <definedName name="_xlnm.Print_Area" localSheetId="1">'II_pod_Šarminiai ir konc.plovik'!$A$1:$R$19</definedName>
    <definedName name="_xlnm.Print_Area" localSheetId="2">'III_pod_Specialios pask. plov'!$A$1:$R$21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6" i="7" l="1"/>
  <c r="H5" i="7"/>
  <c r="H5" i="6"/>
  <c r="H7" i="7" l="1"/>
  <c r="H8" i="7" s="1"/>
  <c r="H9" i="7" s="1"/>
  <c r="H6" i="6"/>
  <c r="H7" i="6" s="1"/>
  <c r="H8" i="6" s="1"/>
  <c r="H5" i="1"/>
  <c r="H7" i="1"/>
  <c r="H6" i="1"/>
  <c r="H8" i="1" l="1"/>
  <c r="H9" i="1" s="1"/>
  <c r="H10" i="1" l="1"/>
</calcChain>
</file>

<file path=xl/sharedStrings.xml><?xml version="1.0" encoding="utf-8"?>
<sst xmlns="http://schemas.openxmlformats.org/spreadsheetml/2006/main" count="119" uniqueCount="45">
  <si>
    <t>SAP Nr. [3]</t>
  </si>
  <si>
    <t>Pasirinkti</t>
  </si>
  <si>
    <t>Pasiūlymo kaina EUR be PVM[1]</t>
  </si>
  <si>
    <t xml:space="preserve">Pasiūlymo kaina EUR su PVM[2] </t>
  </si>
  <si>
    <t>Pasiūlymo formos priedas Nr. 1. Pasiūlymo kaina ir informacija apie siūlomas prekes</t>
  </si>
  <si>
    <r>
      <rPr>
        <b/>
        <sz val="10"/>
        <rFont val="Arial"/>
        <family val="2"/>
        <charset val="186"/>
      </rPr>
      <t>Eksperto išvada</t>
    </r>
    <r>
      <rPr>
        <i/>
        <sz val="10"/>
        <color theme="4"/>
        <rFont val="Arial"/>
        <family val="2"/>
        <charset val="186"/>
      </rPr>
      <t xml:space="preserve">
/prieš skelbiant pirkimą, šiuos vertinimui skirtus stulpelius pažymėti ir pasirinkti "slėpti", "hide" / stulpeliai pažymimi "neslėpti" ir naudojami vertinant gautus pasiūlymus</t>
    </r>
  </si>
  <si>
    <t>Eksperto pareigos, vardas pavardė</t>
  </si>
  <si>
    <r>
      <rPr>
        <b/>
        <sz val="10"/>
        <color theme="1"/>
        <rFont val="Arial"/>
        <family val="2"/>
        <charset val="186"/>
      </rPr>
      <t>Prieš atlikdamas vertinimą Ekspertas privalo:</t>
    </r>
    <r>
      <rPr>
        <sz val="10"/>
        <color theme="1"/>
        <rFont val="Arial"/>
        <family val="2"/>
        <charset val="186"/>
      </rPr>
      <t xml:space="preserve">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t>
    </r>
    <r>
      <rPr>
        <b/>
        <sz val="10"/>
        <color theme="1"/>
        <rFont val="Arial"/>
        <family val="2"/>
        <charset val="186"/>
      </rPr>
      <t>Atlikdamas vertinimą Ekspertas privalo:</t>
    </r>
    <r>
      <rPr>
        <sz val="10"/>
        <color theme="1"/>
        <rFont val="Arial"/>
        <family val="2"/>
        <charset val="186"/>
      </rPr>
      <t xml:space="preserve">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r>
  </si>
  <si>
    <t>Eil Nr.</t>
  </si>
  <si>
    <t>Pirkimo objektas</t>
  </si>
  <si>
    <t>Mato vnt.</t>
  </si>
  <si>
    <t>Siūloma prekė / modelis</t>
  </si>
  <si>
    <t>1 mato vnt.  Įkainis EUR be PVM</t>
  </si>
  <si>
    <t>Kaina  EUR, be PVM</t>
  </si>
  <si>
    <t>Siūlomos prekės kilmės šalis</t>
  </si>
  <si>
    <r>
      <t>Siūlomos prekės Gamintojo pavadinimas ir įmonės kodas</t>
    </r>
    <r>
      <rPr>
        <b/>
        <sz val="10"/>
        <color rgb="FFFF0000"/>
        <rFont val="Arial"/>
        <family val="2"/>
      </rPr>
      <t xml:space="preserve"> </t>
    </r>
  </si>
  <si>
    <t xml:space="preserve">Gamintojo registracijos šalis </t>
  </si>
  <si>
    <t>Pakuotės kilmės šalis</t>
  </si>
  <si>
    <r>
      <t xml:space="preserve">Pateiktų dokumentų vertinimas </t>
    </r>
    <r>
      <rPr>
        <sz val="10"/>
        <color rgb="FF000000"/>
        <rFont val="Arial"/>
        <family val="2"/>
        <charset val="186"/>
      </rPr>
      <t>(atitinka/neatitinka)*</t>
    </r>
  </si>
  <si>
    <r>
      <t xml:space="preserve">Pasiūlyto objekto atitikties Techninės specifikacijos (toliau - TS) reikalavimams vertinimas </t>
    </r>
    <r>
      <rPr>
        <sz val="10"/>
        <color rgb="FF000000"/>
        <rFont val="Arial"/>
        <family val="2"/>
        <charset val="186"/>
      </rPr>
      <t>(atitinka/neatitinka)</t>
    </r>
    <r>
      <rPr>
        <b/>
        <sz val="10"/>
        <color rgb="FF000000"/>
        <rFont val="Arial"/>
        <family val="2"/>
      </rPr>
      <t>**</t>
    </r>
  </si>
  <si>
    <r>
      <t>Pastabos</t>
    </r>
    <r>
      <rPr>
        <i/>
        <sz val="10"/>
        <color rgb="FF000000"/>
        <rFont val="Arial"/>
        <family val="2"/>
        <charset val="186"/>
      </rPr>
      <t xml:space="preserve"> 
</t>
    </r>
    <r>
      <rPr>
        <u/>
        <sz val="10"/>
        <color rgb="FF000000"/>
        <rFont val="Arial"/>
        <family val="2"/>
        <charset val="186"/>
      </rPr>
      <t>(jei neatitinka, tiksliai ir konkrečiai aprašomas neatitikimas)</t>
    </r>
  </si>
  <si>
    <t>1 pirkimo objekto dalis (toliau - p.o.d.)</t>
  </si>
  <si>
    <t>* vertinama:</t>
  </si>
  <si>
    <t>Kiekis</t>
  </si>
  <si>
    <t>Preliminarus kiekis[4]</t>
  </si>
  <si>
    <t>Maksimalus kiekis[4]</t>
  </si>
  <si>
    <t>Lyginamasis koeficientas [4]</t>
  </si>
  <si>
    <t>Gamintoją kontroliuojančio asmens  registracijos šalis [5]</t>
  </si>
  <si>
    <t xml:space="preserve">Gamintoją kontroliuojančio asmens   pavadinimas ir įmonės kodas (jeigu juridinis asmuo) / vardas pavardė (jei fizinis asmuo) </t>
  </si>
  <si>
    <t>Pildo visi tiekėjai</t>
  </si>
  <si>
    <r>
      <t xml:space="preserve">1.	Aš (tiekėjas) deklaruoju ir patvirtinu, prisiimdamas visą atsakomybę dėl melagingos informacijos teikimo, kad prekių, kurių BVPŽ kodai nurodyti VPĮ 92 straipsnio 13 dalyje numatytame sąraše, gamintojas ir jį kontroliuojantis  asmuo visiškai atitinka Lietuvos Respublikos viešųjų pirkimų įstatymo 37 str. 9 d. /  Lietuvos Respublikos pirkimų, atliekamų vandentvarkos, energetikos, transporto ir pašto paslaugų srities perkančiųjų subjektų, įstatymo 50 str. 9 d. reikalavimus:
1.1.	prekių gamintojas nėra registruotas (jeigu gamintojas yra fizinis asmuo – nuolat gyvenantis ar turintis pilietybę) VPĮ 92 straipsnio 14 dalyje numatytame sąraše nurodytose valstybėse ar teritorijose*;
1.2.	prekių gamintoją kontroliuojantis asmuo nėra registruotas (jeigu kontroliuojantis asmuo yra fizinis asmuo – nuolat gyvenantis ar turintis pilietybę) VPĮ 92 straipsnio 14 dalyje numatytame sąraše nurodytose valstybėse ar teritorijose;
Tiekėjas įsipareigoja Pirkimo ir Sutarties vykdymo metu pagal KC ar Įgaliotojo pareikalavimą pateikti įrodymus (dokumentus), pagrindžiančius deklaracijoje nurodytų teiginių ir informacijos teisingumą. 
</t>
    </r>
    <r>
      <rPr>
        <i/>
        <sz val="11"/>
        <color theme="1"/>
        <rFont val="Calibri"/>
        <family val="2"/>
        <scheme val="minor"/>
      </rPr>
      <t>*Rusijos Federacija, Baltarusijos Respublika, Kinijos Liaudies Respublika (netaikoma Taivano (Penghu, Kinmeno ir Matsu) atskirajai muitų teritorijai), Rusijos Federacijos aneksuotas Krymas, Moldovos Respublikos Vyriausybės nekontroliuojama Padniestrės teritorija, Sakartvelo Vyriausybės nekontroliuojamos Abchazijos ir Pietų Osetijos teritorijos.</t>
    </r>
  </si>
  <si>
    <r>
      <t xml:space="preserve">[5] Jeigu gamintoją kontroliuojantis asmuo yra fizinis asmuo, nurodoma 1) nuolatinė gyvenamoji vieta ir 2) pilietybė.
</t>
    </r>
    <r>
      <rPr>
        <b/>
        <i/>
        <sz val="10"/>
        <color rgb="FF000000"/>
        <rFont val="Calibri"/>
        <family val="2"/>
        <scheme val="minor"/>
      </rPr>
      <t>Kontroliuojantis asmuo</t>
    </r>
    <r>
      <rPr>
        <i/>
        <sz val="10"/>
        <color rgb="FF000000"/>
        <rFont val="Calibri"/>
        <family val="2"/>
        <scheme val="minor"/>
      </rPr>
      <t xml:space="preserve"> suprantamas taip, kaip tai apibrėžta  VPĮ 2 straipsnio 151 dalyje / PĮ 2 straipsnio 41 dalyje: 
„Kontroliuojantis asmuo – individualios įmonės savininkas arba juridinis ar fizinis asmuo, kuris kitame juridiniame asmenyje:
1) tiesiogiai ar netiesiogiai valdo daugiau kaip 50 procentų akcijų, pajų, dalių, įnašų ar (ir) balsų juridinio asmens dalyvių susirinkime arba
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Susijusiu asmeniu laikomi:
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
b) fizinių asmenų atveju – sutuoktiniai, tėvai ir jų vaikai (įvaikiai).”</t>
    </r>
  </si>
  <si>
    <t xml:space="preserve"> - ar pasiūlytas objektas atitinka TS nustatytus reikalavimus, t.y.: ar pasiūlyme nurodytos pirkimo objekto savybės, parametrų reikšmės atitinka TS nurodytas / ar dokumentų turinys patvirtina pirkimo objekto atitiktį visiems nustatytiems TS reikalavimams / ar dokumentai patvirtina pasiūlyme nurodytus parametrus.
Pasiūlymai turi atitikti visus TS keliamus reikalavimus. Tik tokiu atveju jie bus priimtini, negali būti taikomos išlygos, pvz., negali būti laikoma, jog pasiūlymas, „neatitinkantis tik vieno“ TS parametro ar „neatitinkantis tik nežymiai“ vis vien laikomas priimtinu.
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
Neaiškius pasiūlymo aspektus pirkimo vykdytojas gali išspręsti kreipdamasis į tiekėją dėl pasiūlymo paaiškinimo, patikslinimo ar papildymo.</t>
  </si>
  <si>
    <t xml:space="preserve">[1]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
[2] Į „Pasiūlymo kainą su PVM“ turi būti įskaityti visi mokesčiai ir visos tiekėjo išlaidos pagal pirkimo dokumentų reikalavimus.  
[3] Stulpelio informacija nurodoma sutarties sudarymo metu
[4] Pirkėjas neįsipareigoja išpirkti prekių visai Sutarties vertei ar bet kokiai jos daliai. Prekės bus perkamos pagal poreikį. Tiekėjui bus mokama už faktiškai pristatytas prekes. </t>
  </si>
  <si>
    <t>TIEKĖJO DEKLARACIJA APIE GAMINTOJO REGISTRACIJOS VIETĄ 
(ATITIKTIS VPĮ 37 STR. 9 D. / PĮ 50 STR. 9 D.) (Jei taikoma pirkime)</t>
  </si>
  <si>
    <r>
      <rPr>
        <b/>
        <u/>
        <sz val="10"/>
        <color rgb="FFFF0000"/>
        <rFont val="Arial"/>
        <family val="2"/>
      </rPr>
      <t>Pildys tik galimas laimėtojas KC paprašius</t>
    </r>
    <r>
      <rPr>
        <b/>
        <sz val="10"/>
        <color rgb="FF000000"/>
        <rFont val="Arial"/>
        <family val="2"/>
        <charset val="186"/>
      </rPr>
      <t xml:space="preserve"> 
</t>
    </r>
    <r>
      <rPr>
        <b/>
        <i/>
        <sz val="10"/>
        <color rgb="FF000000"/>
        <rFont val="Arial"/>
        <family val="2"/>
      </rPr>
      <t>(privaloma nurodyti tikslią informaciją, pilnus pavadinimus, kodus ir šalis)</t>
    </r>
  </si>
  <si>
    <t>Įrašyti %</t>
  </si>
  <si>
    <r>
      <t xml:space="preserve">PVM % </t>
    </r>
    <r>
      <rPr>
        <i/>
        <sz val="10"/>
        <color theme="1"/>
        <rFont val="Arial"/>
        <family val="2"/>
      </rPr>
      <t>(pildoma, jei taikoma)</t>
    </r>
  </si>
  <si>
    <t>PLOVIKLIS P-113</t>
  </si>
  <si>
    <t>CHEMIKALAS NILFISK-ALTO ACIDO SV1 25L</t>
  </si>
  <si>
    <t>PLOVIKLIS PAVIRŠIŲ KONCENTRATAS JĖGA-5UA</t>
  </si>
  <si>
    <t>PLOVIKLIS BIO CIRCLE L ULTRA</t>
  </si>
  <si>
    <t>PLOVIKLIS ŠAR SMOKE RESIN REMOVER DB</t>
  </si>
  <si>
    <t>PLOVIKLIS RŪGŠTINIS POWER CLEANER DB</t>
  </si>
  <si>
    <t>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</si>
</sst>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30" x14ac:knownFonts="1">
    <font>
      <sz val="11"/>
      <color theme="1"/>
      <name val="Calibri"/>
      <family val="2"/>
      <scheme val="minor"/>
    </font>
    <font>
      <sz val="11"/>
      <color theme="1"/>
      <name val="Calibri"/>
      <family val="2"/>
      <charset val="186"/>
      <scheme val="minor"/>
    </font>
    <font>
      <sz val="11"/>
      <color rgb="FF000000"/>
      <name val="Calibri"/>
      <family val="2"/>
      <scheme val="minor"/>
    </font>
    <font>
      <b/>
      <sz val="10"/>
      <name val="Arial"/>
      <family val="2"/>
      <charset val="186"/>
    </font>
    <font>
      <b/>
      <sz val="16"/>
      <name val="Arial"/>
      <family val="2"/>
      <charset val="186"/>
    </font>
    <font>
      <sz val="11"/>
      <color rgb="FF000000"/>
      <name val="Arial"/>
      <family val="2"/>
      <charset val="186"/>
    </font>
    <font>
      <b/>
      <sz val="10"/>
      <color rgb="FF000000"/>
      <name val="Arial"/>
      <family val="2"/>
      <charset val="186"/>
    </font>
    <font>
      <b/>
      <sz val="10"/>
      <color rgb="FF000000"/>
      <name val="Arial"/>
      <family val="2"/>
    </font>
    <font>
      <b/>
      <sz val="10"/>
      <color rgb="FFFF0000"/>
      <name val="Arial"/>
      <family val="2"/>
    </font>
    <font>
      <sz val="10"/>
      <color theme="1"/>
      <name val="Calibri"/>
      <family val="2"/>
      <scheme val="minor"/>
    </font>
    <font>
      <sz val="10"/>
      <color rgb="FF000000"/>
      <name val="Arial"/>
      <family val="2"/>
      <charset val="186"/>
    </font>
    <font>
      <b/>
      <sz val="10"/>
      <color theme="1"/>
      <name val="Arial"/>
      <family val="2"/>
      <charset val="186"/>
    </font>
    <font>
      <sz val="11"/>
      <color rgb="FF000000"/>
      <name val="Calibri"/>
      <family val="2"/>
      <charset val="186"/>
    </font>
    <font>
      <sz val="11"/>
      <color theme="4"/>
      <name val="Calibri"/>
      <family val="2"/>
      <scheme val="minor"/>
    </font>
    <font>
      <sz val="10"/>
      <name val="Arial"/>
      <family val="2"/>
      <charset val="186"/>
    </font>
    <font>
      <sz val="10"/>
      <color theme="1"/>
      <name val="Arial"/>
      <family val="2"/>
      <charset val="186"/>
    </font>
    <font>
      <i/>
      <sz val="10"/>
      <color theme="4"/>
      <name val="Arial"/>
      <family val="2"/>
      <charset val="186"/>
    </font>
    <font>
      <i/>
      <sz val="10"/>
      <color rgb="FF000000"/>
      <name val="Arial"/>
      <family val="2"/>
      <charset val="186"/>
    </font>
    <font>
      <u/>
      <sz val="10"/>
      <color rgb="FF000000"/>
      <name val="Arial"/>
      <family val="2"/>
      <charset val="186"/>
    </font>
    <font>
      <b/>
      <i/>
      <sz val="10"/>
      <color rgb="FF000000"/>
      <name val="Arial"/>
      <family val="2"/>
    </font>
    <font>
      <b/>
      <sz val="10"/>
      <name val="Arial"/>
      <family val="2"/>
    </font>
    <font>
      <b/>
      <sz val="11"/>
      <color theme="1"/>
      <name val="Calibri"/>
      <family val="2"/>
      <scheme val="minor"/>
    </font>
    <font>
      <i/>
      <sz val="11"/>
      <color theme="1"/>
      <name val="Calibri"/>
      <family val="2"/>
      <scheme val="minor"/>
    </font>
    <font>
      <i/>
      <sz val="10"/>
      <color rgb="FF000000"/>
      <name val="Calibri"/>
      <family val="2"/>
      <scheme val="minor"/>
    </font>
    <font>
      <b/>
      <i/>
      <sz val="10"/>
      <color rgb="FF000000"/>
      <name val="Calibri"/>
      <family val="2"/>
      <scheme val="minor"/>
    </font>
    <font>
      <b/>
      <u/>
      <sz val="10"/>
      <color rgb="FFFF0000"/>
      <name val="Arial"/>
      <family val="2"/>
    </font>
    <font>
      <b/>
      <sz val="11"/>
      <color rgb="FFFF0000"/>
      <name val="Arial"/>
      <family val="2"/>
    </font>
    <font>
      <i/>
      <sz val="10"/>
      <color theme="1"/>
      <name val="Arial"/>
      <family val="2"/>
    </font>
    <font>
      <sz val="11"/>
      <name val="Arial"/>
      <family val="2"/>
      <charset val="186"/>
    </font>
    <font>
      <u/>
      <sz val="11"/>
      <color theme="10"/>
      <name val="Calibri"/>
      <family val="2"/>
      <charset val="186"/>
      <scheme val="minor"/>
    </font>
  </fonts>
  <fills count="10">
    <fill>
      <patternFill patternType="none"/>
    </fill>
    <fill>
      <patternFill patternType="gray125"/>
    </fill>
    <fill>
      <patternFill patternType="solid">
        <fgColor rgb="FFFFFFFF"/>
        <bgColor rgb="FF000000"/>
      </patternFill>
    </fill>
    <fill>
      <patternFill patternType="solid">
        <fgColor theme="7" tint="0.79998168889431442"/>
        <bgColor rgb="FF000000"/>
      </patternFill>
    </fill>
    <fill>
      <patternFill patternType="solid">
        <fgColor theme="6" tint="0.79998168889431442"/>
        <bgColor indexed="64"/>
      </patternFill>
    </fill>
    <fill>
      <patternFill patternType="solid">
        <fgColor theme="0"/>
        <bgColor rgb="FF000000"/>
      </patternFill>
    </fill>
    <fill>
      <patternFill patternType="solid">
        <fgColor theme="6" tint="0.79998168889431442"/>
        <bgColor rgb="FF000000"/>
      </patternFill>
    </fill>
    <fill>
      <patternFill patternType="solid">
        <fgColor theme="9" tint="0.79998168889431442"/>
        <bgColor rgb="FF000000"/>
      </patternFill>
    </fill>
    <fill>
      <patternFill patternType="solid">
        <fgColor rgb="FFFFE699"/>
        <bgColor rgb="FFFFE699"/>
      </patternFill>
    </fill>
    <fill>
      <patternFill patternType="solid">
        <fgColor rgb="FFFFF2CC"/>
        <bgColor rgb="FFFFF2CC"/>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diagonal/>
    </border>
    <border>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s>
  <cellStyleXfs count="10">
    <xf numFmtId="0" fontId="0" fillId="0" borderId="0"/>
    <xf numFmtId="0" fontId="12" fillId="0" borderId="0" applyNumberFormat="0" applyFont="0" applyBorder="0" applyProtection="0"/>
    <xf numFmtId="0" fontId="1" fillId="0" borderId="0"/>
    <xf numFmtId="0" fontId="29" fillId="0" borderId="0" applyNumberFormat="0" applyFill="0" applyBorder="0" applyAlignment="0" applyProtection="0"/>
    <xf numFmtId="0" fontId="12" fillId="0" borderId="0"/>
    <xf numFmtId="0" fontId="12" fillId="8" borderId="0" applyNumberFormat="0" applyFont="0" applyBorder="0" applyAlignment="0" applyProtection="0"/>
    <xf numFmtId="0" fontId="12" fillId="9" borderId="0" applyNumberFormat="0" applyFont="0" applyBorder="0" applyAlignment="0" applyProtection="0"/>
    <xf numFmtId="0" fontId="12" fillId="8" borderId="0" applyNumberFormat="0" applyFont="0" applyBorder="0" applyAlignment="0" applyProtection="0"/>
    <xf numFmtId="0" fontId="12" fillId="9" borderId="0" applyNumberFormat="0" applyFont="0" applyBorder="0" applyAlignment="0" applyProtection="0"/>
    <xf numFmtId="0" fontId="10" fillId="0" borderId="0" applyNumberFormat="0" applyBorder="0" applyProtection="0"/>
  </cellStyleXfs>
  <cellXfs count="105">
    <xf numFmtId="0" fontId="0" fillId="0" borderId="0" xfId="0"/>
    <xf numFmtId="0" fontId="3"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9" fillId="0" borderId="0" xfId="0" applyFont="1"/>
    <xf numFmtId="0" fontId="3" fillId="0" borderId="1" xfId="0" applyFont="1" applyBorder="1" applyAlignment="1">
      <alignment horizontal="center" vertical="center" wrapText="1"/>
    </xf>
    <xf numFmtId="0" fontId="13" fillId="0" borderId="0" xfId="0" applyFont="1"/>
    <xf numFmtId="0" fontId="15" fillId="0" borderId="0" xfId="0" applyFont="1"/>
    <xf numFmtId="0" fontId="11" fillId="0" borderId="0" xfId="0" applyFont="1" applyAlignment="1">
      <alignment vertical="center"/>
    </xf>
    <xf numFmtId="0" fontId="14" fillId="0" borderId="1" xfId="0" applyFont="1" applyBorder="1" applyAlignment="1">
      <alignment horizontal="center" vertical="center" wrapText="1"/>
    </xf>
    <xf numFmtId="0" fontId="10" fillId="0" borderId="0" xfId="0" applyFont="1"/>
    <xf numFmtId="164" fontId="0" fillId="0" borderId="0" xfId="0" applyNumberFormat="1"/>
    <xf numFmtId="166" fontId="0" fillId="0" borderId="0" xfId="0" applyNumberFormat="1"/>
    <xf numFmtId="0" fontId="6" fillId="3" borderId="1" xfId="0" applyFont="1" applyFill="1" applyBorder="1" applyAlignment="1">
      <alignment horizontal="center" vertical="center" wrapText="1"/>
    </xf>
    <xf numFmtId="0" fontId="2" fillId="0" borderId="1" xfId="0" applyFont="1" applyBorder="1" applyAlignment="1">
      <alignment horizontal="center" vertical="center"/>
    </xf>
    <xf numFmtId="0" fontId="0" fillId="4" borderId="1" xfId="0" applyFill="1" applyBorder="1"/>
    <xf numFmtId="0" fontId="7" fillId="7" borderId="1" xfId="0" applyFont="1" applyFill="1" applyBorder="1" applyAlignment="1">
      <alignment horizontal="center" vertical="center" wrapText="1"/>
    </xf>
    <xf numFmtId="0" fontId="20" fillId="7" borderId="1" xfId="0" applyFont="1" applyFill="1" applyBorder="1" applyAlignment="1">
      <alignment horizontal="center" vertical="center" wrapText="1"/>
    </xf>
    <xf numFmtId="0" fontId="0" fillId="0" borderId="5" xfId="0" applyBorder="1"/>
    <xf numFmtId="0" fontId="15" fillId="0" borderId="6" xfId="0" applyFont="1" applyBorder="1"/>
    <xf numFmtId="0" fontId="6" fillId="2" borderId="9" xfId="0" applyFont="1" applyFill="1" applyBorder="1" applyAlignment="1">
      <alignment horizontal="center" vertical="center" wrapText="1"/>
    </xf>
    <xf numFmtId="0" fontId="14" fillId="2" borderId="9" xfId="0" applyFont="1" applyFill="1" applyBorder="1" applyAlignment="1">
      <alignment horizontal="center" vertical="center"/>
    </xf>
    <xf numFmtId="0" fontId="10" fillId="0" borderId="12" xfId="0" applyFont="1" applyBorder="1"/>
    <xf numFmtId="0" fontId="0" fillId="4" borderId="4" xfId="0" applyFill="1" applyBorder="1"/>
    <xf numFmtId="0" fontId="2" fillId="0" borderId="4" xfId="0" applyFont="1" applyBorder="1" applyAlignment="1">
      <alignment horizontal="center" vertical="center" wrapText="1"/>
    </xf>
    <xf numFmtId="0" fontId="7" fillId="7" borderId="9" xfId="0" applyFont="1" applyFill="1" applyBorder="1" applyAlignment="1">
      <alignment horizontal="center" vertical="center" wrapText="1"/>
    </xf>
    <xf numFmtId="0" fontId="7" fillId="7" borderId="10" xfId="0" applyFont="1" applyFill="1" applyBorder="1" applyAlignment="1">
      <alignment horizontal="center" vertical="center" wrapText="1"/>
    </xf>
    <xf numFmtId="0" fontId="14" fillId="0" borderId="9" xfId="0" applyFont="1" applyBorder="1" applyAlignment="1">
      <alignment horizontal="center" vertical="center" wrapText="1"/>
    </xf>
    <xf numFmtId="0" fontId="14" fillId="0" borderId="10" xfId="0" applyFont="1" applyBorder="1" applyAlignment="1">
      <alignment horizontal="center" vertical="center" wrapText="1"/>
    </xf>
    <xf numFmtId="0" fontId="0" fillId="4" borderId="10" xfId="0" applyFill="1" applyBorder="1"/>
    <xf numFmtId="0" fontId="2" fillId="0" borderId="10" xfId="0" applyFont="1" applyBorder="1" applyAlignment="1">
      <alignment horizontal="left" vertical="center"/>
    </xf>
    <xf numFmtId="0" fontId="15" fillId="0" borderId="13" xfId="0" applyFont="1" applyBorder="1"/>
    <xf numFmtId="164" fontId="6" fillId="0" borderId="2" xfId="0" applyNumberFormat="1" applyFont="1" applyBorder="1" applyAlignment="1">
      <alignment horizontal="center" vertical="center" wrapText="1"/>
    </xf>
    <xf numFmtId="165" fontId="14" fillId="0" borderId="2" xfId="0" applyNumberFormat="1" applyFont="1" applyBorder="1" applyAlignment="1">
      <alignment horizontal="center" vertical="center" wrapText="1"/>
    </xf>
    <xf numFmtId="165" fontId="6" fillId="5" borderId="2" xfId="0" applyNumberFormat="1" applyFont="1" applyFill="1" applyBorder="1" applyAlignment="1">
      <alignment horizontal="center" vertical="center"/>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25" xfId="0" applyFont="1" applyBorder="1" applyAlignment="1">
      <alignment horizontal="center" vertical="center" wrapText="1"/>
    </xf>
    <xf numFmtId="0" fontId="11" fillId="0" borderId="0" xfId="0" applyFont="1" applyAlignment="1">
      <alignment vertical="top"/>
    </xf>
    <xf numFmtId="0" fontId="23" fillId="0" borderId="12" xfId="0" applyFont="1" applyBorder="1" applyAlignment="1">
      <alignment vertical="top" wrapText="1"/>
    </xf>
    <xf numFmtId="0" fontId="23" fillId="0" borderId="0" xfId="0" applyFont="1" applyAlignment="1">
      <alignment vertical="top" wrapText="1"/>
    </xf>
    <xf numFmtId="0" fontId="23" fillId="0" borderId="13" xfId="0" applyFont="1" applyBorder="1" applyAlignment="1">
      <alignment vertical="top" wrapText="1"/>
    </xf>
    <xf numFmtId="0" fontId="0" fillId="0" borderId="4" xfId="0" applyBorder="1"/>
    <xf numFmtId="9" fontId="26" fillId="0" borderId="0" xfId="0" applyNumberFormat="1" applyFont="1" applyAlignment="1">
      <alignment horizontal="center"/>
    </xf>
    <xf numFmtId="0" fontId="28" fillId="0" borderId="1" xfId="0" applyFont="1" applyBorder="1" applyAlignment="1">
      <alignment wrapText="1"/>
    </xf>
    <xf numFmtId="0" fontId="28" fillId="0" borderId="4" xfId="0" applyFont="1" applyBorder="1" applyAlignment="1">
      <alignment wrapText="1"/>
    </xf>
    <xf numFmtId="0" fontId="28" fillId="0" borderId="26" xfId="0" applyFont="1" applyBorder="1" applyAlignment="1">
      <alignment wrapText="1"/>
    </xf>
    <xf numFmtId="0" fontId="28" fillId="0" borderId="27" xfId="0" applyFont="1" applyBorder="1" applyAlignment="1">
      <alignment wrapText="1"/>
    </xf>
    <xf numFmtId="0" fontId="5" fillId="0" borderId="26" xfId="0" applyFont="1" applyBorder="1" applyAlignment="1">
      <alignment wrapText="1"/>
    </xf>
    <xf numFmtId="0" fontId="5" fillId="0" borderId="27" xfId="0" applyFont="1" applyBorder="1" applyAlignment="1">
      <alignment wrapText="1"/>
    </xf>
    <xf numFmtId="0" fontId="5" fillId="0" borderId="1" xfId="0" applyFont="1" applyBorder="1" applyAlignment="1">
      <alignment wrapText="1"/>
    </xf>
    <xf numFmtId="0" fontId="5" fillId="0" borderId="4" xfId="0" applyFont="1" applyBorder="1" applyAlignment="1">
      <alignment wrapText="1"/>
    </xf>
    <xf numFmtId="0" fontId="16" fillId="0" borderId="0" xfId="0" applyFont="1" applyAlignment="1">
      <alignment vertical="center" wrapText="1"/>
    </xf>
    <xf numFmtId="0" fontId="0" fillId="0" borderId="0" xfId="0" applyAlignment="1">
      <alignment vertical="center"/>
    </xf>
    <xf numFmtId="0" fontId="7" fillId="0" borderId="6" xfId="0" applyFont="1" applyBorder="1" applyAlignment="1">
      <alignment horizontal="left" vertical="center" wrapText="1"/>
    </xf>
    <xf numFmtId="0" fontId="0" fillId="0" borderId="24" xfId="0" applyBorder="1" applyAlignment="1">
      <alignment horizontal="left"/>
    </xf>
    <xf numFmtId="0" fontId="3" fillId="6" borderId="11" xfId="0" applyFont="1" applyFill="1" applyBorder="1" applyAlignment="1">
      <alignment horizontal="center" vertical="center"/>
    </xf>
    <xf numFmtId="0" fontId="3" fillId="6" borderId="3" xfId="0" applyFont="1" applyFill="1" applyBorder="1" applyAlignment="1">
      <alignment horizontal="center" vertical="center"/>
    </xf>
    <xf numFmtId="0" fontId="4" fillId="6" borderId="9" xfId="0" applyFont="1" applyFill="1" applyBorder="1" applyAlignment="1">
      <alignment horizontal="center" vertical="center"/>
    </xf>
    <xf numFmtId="0" fontId="4" fillId="6" borderId="1" xfId="0" applyFont="1" applyFill="1" applyBorder="1" applyAlignment="1">
      <alignment horizontal="center" vertical="center"/>
    </xf>
    <xf numFmtId="0" fontId="4" fillId="6" borderId="10" xfId="0" applyFont="1" applyFill="1" applyBorder="1" applyAlignment="1">
      <alignment horizontal="center" vertical="center"/>
    </xf>
    <xf numFmtId="0" fontId="14" fillId="0" borderId="12" xfId="0" applyFont="1" applyBorder="1" applyAlignment="1">
      <alignment horizontal="left" vertical="center" wrapText="1"/>
    </xf>
    <xf numFmtId="0" fontId="14" fillId="0" borderId="0" xfId="0" applyFont="1" applyAlignment="1">
      <alignment horizontal="left" vertical="center" wrapText="1"/>
    </xf>
    <xf numFmtId="0" fontId="14" fillId="0" borderId="14" xfId="0" applyFont="1" applyBorder="1" applyAlignment="1">
      <alignment horizontal="left" vertical="center" wrapText="1"/>
    </xf>
    <xf numFmtId="0" fontId="14" fillId="0" borderId="15" xfId="0" applyFont="1" applyBorder="1" applyAlignment="1">
      <alignment horizontal="left" vertical="center" wrapText="1"/>
    </xf>
    <xf numFmtId="0" fontId="6" fillId="3" borderId="7" xfId="0" applyFont="1" applyFill="1" applyBorder="1" applyAlignment="1">
      <alignment horizontal="center" vertical="center" wrapText="1"/>
    </xf>
    <xf numFmtId="0" fontId="6" fillId="3" borderId="23" xfId="0" applyFont="1" applyFill="1" applyBorder="1" applyAlignment="1">
      <alignment horizontal="center" vertical="center" wrapText="1"/>
    </xf>
    <xf numFmtId="0" fontId="7" fillId="7" borderId="17" xfId="0" applyFont="1" applyFill="1" applyBorder="1" applyAlignment="1">
      <alignment horizontal="center" vertical="center" wrapText="1"/>
    </xf>
    <xf numFmtId="0" fontId="6" fillId="7" borderId="18" xfId="0" applyFont="1" applyFill="1" applyBorder="1" applyAlignment="1">
      <alignment horizontal="center" vertical="center" wrapText="1"/>
    </xf>
    <xf numFmtId="0" fontId="6" fillId="7" borderId="19" xfId="0" applyFont="1" applyFill="1" applyBorder="1" applyAlignment="1">
      <alignment horizontal="center" vertical="center" wrapText="1"/>
    </xf>
    <xf numFmtId="0" fontId="11" fillId="0" borderId="2" xfId="0" applyFont="1" applyBorder="1"/>
    <xf numFmtId="0" fontId="11" fillId="0" borderId="3" xfId="0" applyFont="1" applyBorder="1"/>
    <xf numFmtId="0" fontId="0" fillId="0" borderId="3" xfId="0" applyBorder="1"/>
    <xf numFmtId="0" fontId="0" fillId="0" borderId="4" xfId="0" applyBorder="1"/>
    <xf numFmtId="0" fontId="15" fillId="0" borderId="0" xfId="0" applyFont="1" applyAlignment="1">
      <alignment horizontal="left" vertical="top" wrapText="1"/>
    </xf>
    <xf numFmtId="0" fontId="0" fillId="0" borderId="12" xfId="0" applyBorder="1" applyAlignment="1">
      <alignment horizontal="left" vertical="top" wrapText="1"/>
    </xf>
    <xf numFmtId="0" fontId="0" fillId="0" borderId="0" xfId="0" applyAlignment="1">
      <alignment horizontal="left" vertical="top" wrapText="1"/>
    </xf>
    <xf numFmtId="0" fontId="0" fillId="0" borderId="13" xfId="0" applyBorder="1" applyAlignment="1">
      <alignment horizontal="left" vertical="top" wrapText="1"/>
    </xf>
    <xf numFmtId="0" fontId="0" fillId="0" borderId="14" xfId="0" applyBorder="1" applyAlignment="1">
      <alignment horizontal="left" vertical="top" wrapText="1"/>
    </xf>
    <xf numFmtId="0" fontId="0" fillId="0" borderId="15" xfId="0" applyBorder="1" applyAlignment="1">
      <alignment horizontal="left" vertical="top" wrapText="1"/>
    </xf>
    <xf numFmtId="0" fontId="0" fillId="0" borderId="16" xfId="0" applyBorder="1" applyAlignment="1">
      <alignment horizontal="left" vertical="top" wrapText="1"/>
    </xf>
    <xf numFmtId="0" fontId="0" fillId="0" borderId="12" xfId="0" applyBorder="1" applyAlignment="1">
      <alignment horizontal="center"/>
    </xf>
    <xf numFmtId="0" fontId="0" fillId="0" borderId="0" xfId="0" applyAlignment="1">
      <alignment horizontal="center"/>
    </xf>
    <xf numFmtId="0" fontId="0" fillId="0" borderId="13" xfId="0" applyBorder="1" applyAlignment="1">
      <alignment horizontal="center"/>
    </xf>
    <xf numFmtId="0" fontId="15" fillId="0" borderId="13" xfId="0" applyFont="1" applyBorder="1" applyAlignment="1">
      <alignment horizontal="left" vertical="top" wrapText="1"/>
    </xf>
    <xf numFmtId="0" fontId="15" fillId="0" borderId="15" xfId="0" applyFont="1" applyBorder="1" applyAlignment="1">
      <alignment horizontal="left" vertical="top" wrapText="1"/>
    </xf>
    <xf numFmtId="0" fontId="15" fillId="0" borderId="16" xfId="0" applyFont="1" applyBorder="1" applyAlignment="1">
      <alignment horizontal="left" vertical="top" wrapText="1"/>
    </xf>
    <xf numFmtId="0" fontId="23" fillId="0" borderId="20" xfId="0" applyFont="1" applyBorder="1" applyAlignment="1">
      <alignment horizontal="left" vertical="top" wrapText="1"/>
    </xf>
    <xf numFmtId="0" fontId="23" fillId="0" borderId="21" xfId="0" applyFont="1" applyBorder="1" applyAlignment="1">
      <alignment horizontal="left" vertical="top" wrapText="1"/>
    </xf>
    <xf numFmtId="0" fontId="23" fillId="0" borderId="22" xfId="0" applyFont="1" applyBorder="1" applyAlignment="1">
      <alignment horizontal="left" vertical="top" wrapText="1"/>
    </xf>
    <xf numFmtId="0" fontId="23" fillId="0" borderId="12" xfId="0" applyFont="1" applyBorder="1" applyAlignment="1">
      <alignment horizontal="left" vertical="top" wrapText="1"/>
    </xf>
    <xf numFmtId="0" fontId="23" fillId="0" borderId="0" xfId="0" applyFont="1" applyAlignment="1">
      <alignment horizontal="left" vertical="top" wrapText="1"/>
    </xf>
    <xf numFmtId="0" fontId="23" fillId="0" borderId="13" xfId="0" applyFont="1" applyBorder="1" applyAlignment="1">
      <alignment horizontal="left" vertical="top" wrapText="1"/>
    </xf>
    <xf numFmtId="0" fontId="21" fillId="0" borderId="12" xfId="0" applyFont="1" applyBorder="1" applyAlignment="1">
      <alignment horizontal="center" wrapText="1"/>
    </xf>
    <xf numFmtId="0" fontId="21" fillId="0" borderId="0" xfId="0" applyFont="1" applyAlignment="1">
      <alignment horizontal="center" wrapText="1"/>
    </xf>
    <xf numFmtId="0" fontId="21" fillId="0" borderId="13" xfId="0" applyFont="1" applyBorder="1" applyAlignment="1">
      <alignment horizontal="center" wrapText="1"/>
    </xf>
    <xf numFmtId="0" fontId="11" fillId="0" borderId="2" xfId="0" applyFont="1" applyBorder="1" applyAlignment="1">
      <alignment horizontal="left" vertical="center" wrapText="1"/>
    </xf>
    <xf numFmtId="0" fontId="11" fillId="0" borderId="3" xfId="0" applyFont="1" applyBorder="1" applyAlignment="1">
      <alignment horizontal="left" vertical="center" wrapText="1"/>
    </xf>
    <xf numFmtId="0" fontId="11" fillId="0" borderId="2" xfId="0" applyFont="1" applyBorder="1" applyAlignment="1">
      <alignment horizontal="left"/>
    </xf>
    <xf numFmtId="0" fontId="11" fillId="0" borderId="3" xfId="0" applyFont="1" applyBorder="1" applyAlignment="1">
      <alignment horizontal="left"/>
    </xf>
    <xf numFmtId="0" fontId="28" fillId="0" borderId="27" xfId="2" applyFont="1" applyBorder="1" applyAlignment="1">
      <alignment horizontal="center"/>
    </xf>
    <xf numFmtId="0" fontId="28" fillId="0" borderId="4" xfId="2" applyFont="1" applyBorder="1" applyAlignment="1">
      <alignment horizontal="center"/>
    </xf>
    <xf numFmtId="0" fontId="28" fillId="0" borderId="1" xfId="2" applyFont="1" applyBorder="1" applyAlignment="1">
      <alignment horizontal="center" vertical="center"/>
    </xf>
    <xf numFmtId="0" fontId="28" fillId="0" borderId="27" xfId="2" applyFont="1" applyBorder="1" applyAlignment="1">
      <alignment horizontal="center"/>
    </xf>
    <xf numFmtId="0" fontId="28" fillId="0" borderId="1" xfId="2" applyFont="1" applyBorder="1" applyAlignment="1">
      <alignment horizontal="center" vertical="center"/>
    </xf>
    <xf numFmtId="0" fontId="28" fillId="0" borderId="1" xfId="2" applyFont="1" applyBorder="1" applyAlignment="1">
      <alignment horizontal="center" vertical="center"/>
    </xf>
  </cellXfs>
  <cellStyles count="10">
    <cellStyle name="cf1" xfId="5" xr:uid="{A921557A-5B6A-4B4C-AA75-0A38152D93B2}"/>
    <cellStyle name="cf2" xfId="6" xr:uid="{5342C6AC-BC8B-4E6A-B68F-227831107EB7}"/>
    <cellStyle name="cf3" xfId="7" xr:uid="{0B0A6575-0621-4EE4-A7C0-C8D1DDFBE8E1}"/>
    <cellStyle name="cf4" xfId="8" xr:uid="{230982C1-DCAB-4F05-BAF1-D7F6FAB1F7A0}"/>
    <cellStyle name="Hipersaitas" xfId="3" xr:uid="{0209D752-2C99-4273-B4B1-9EE0689B15A6}"/>
    <cellStyle name="Įprastas" xfId="0" builtinId="0"/>
    <cellStyle name="Įprastas 2" xfId="1" xr:uid="{F61F4D1E-BF3F-4711-A5FC-97A77AFA8DE2}"/>
    <cellStyle name="Įprastas 3" xfId="2" xr:uid="{78C5DA96-5A43-4101-9997-28475EDBD292}"/>
    <cellStyle name="Normal 2" xfId="4" xr:uid="{659828BA-A92C-4D80-88EE-2EA1D3ABA869}"/>
    <cellStyle name="Normal 4" xfId="9" xr:uid="{3A5F79DE-5C57-4ADA-908B-2FD9EFE06E47}"/>
  </cellStyles>
  <dxfs count="9">
    <dxf>
      <font>
        <color theme="4"/>
      </font>
    </dxf>
    <dxf>
      <fill>
        <patternFill patternType="solid">
          <fgColor rgb="FFFFF2CC"/>
          <bgColor rgb="FFFFF2CC"/>
        </patternFill>
      </fill>
    </dxf>
    <dxf>
      <fill>
        <patternFill patternType="solid">
          <fgColor rgb="FFFFE699"/>
          <bgColor rgb="FFFFE699"/>
        </patternFill>
      </fill>
    </dxf>
    <dxf>
      <font>
        <color theme="4"/>
      </font>
    </dxf>
    <dxf>
      <fill>
        <patternFill patternType="solid">
          <fgColor rgb="FFFFF2CC"/>
          <bgColor rgb="FFFFF2CC"/>
        </patternFill>
      </fill>
    </dxf>
    <dxf>
      <fill>
        <patternFill patternType="solid">
          <fgColor rgb="FFFFE699"/>
          <bgColor rgb="FFFFE699"/>
        </patternFill>
      </fill>
    </dxf>
    <dxf>
      <font>
        <color theme="4"/>
      </font>
    </dxf>
    <dxf>
      <fill>
        <patternFill patternType="solid">
          <fgColor rgb="FFFFF2CC"/>
          <bgColor rgb="FFFFF2CC"/>
        </patternFill>
      </fill>
    </dxf>
    <dxf>
      <fill>
        <patternFill patternType="solid">
          <fgColor rgb="FFFFE699"/>
          <bgColor rgb="FFFFE69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71B1D4-A307-43BC-9491-DC409B0FB08C}">
  <dimension ref="A1:R34"/>
  <sheetViews>
    <sheetView zoomScale="70" zoomScaleNormal="70" workbookViewId="0">
      <selection activeCell="E6" sqref="E6"/>
    </sheetView>
  </sheetViews>
  <sheetFormatPr defaultRowHeight="14.5" x14ac:dyDescent="0.35"/>
  <cols>
    <col min="1" max="1" width="7.453125" bestFit="1" customWidth="1"/>
    <col min="2" max="2" width="9.54296875" customWidth="1"/>
    <col min="3" max="3" width="28.54296875" customWidth="1"/>
    <col min="4" max="4" width="14.81640625" customWidth="1"/>
    <col min="5" max="6" width="15" customWidth="1"/>
    <col min="7" max="7" width="15.54296875" customWidth="1"/>
    <col min="8" max="8" width="14.453125" style="10" customWidth="1"/>
    <col min="9" max="10" width="15.54296875" customWidth="1"/>
    <col min="11" max="11" width="14.54296875" customWidth="1"/>
    <col min="12" max="12" width="16" customWidth="1"/>
    <col min="13" max="13" width="16.81640625" customWidth="1"/>
    <col min="14" max="14" width="18.1796875" customWidth="1"/>
    <col min="15" max="15" width="28.453125" hidden="1" customWidth="1"/>
    <col min="16" max="16" width="29.54296875" hidden="1" customWidth="1"/>
    <col min="17" max="17" width="22.6328125" hidden="1" customWidth="1"/>
    <col min="18" max="18" width="104.90625" hidden="1" customWidth="1"/>
  </cols>
  <sheetData>
    <row r="1" spans="1:18" ht="51" customHeight="1" thickBot="1" x14ac:dyDescent="0.4">
      <c r="A1" s="7" t="s">
        <v>4</v>
      </c>
      <c r="B1" s="5"/>
      <c r="C1" s="5"/>
      <c r="D1" s="5"/>
      <c r="E1" s="5"/>
      <c r="F1" s="5"/>
      <c r="G1" s="10"/>
      <c r="I1" s="11"/>
      <c r="O1" s="51" t="s">
        <v>5</v>
      </c>
      <c r="P1" s="51"/>
      <c r="Q1" s="51"/>
      <c r="R1" s="52"/>
    </row>
    <row r="2" spans="1:18" ht="35" customHeight="1" thickBot="1" x14ac:dyDescent="0.4">
      <c r="A2" s="17"/>
      <c r="B2" s="18"/>
      <c r="C2" s="18"/>
      <c r="D2" s="18"/>
      <c r="E2" s="18"/>
      <c r="F2" s="64" t="s">
        <v>29</v>
      </c>
      <c r="G2" s="64"/>
      <c r="H2" s="65"/>
      <c r="I2" s="66" t="s">
        <v>35</v>
      </c>
      <c r="J2" s="67"/>
      <c r="K2" s="67"/>
      <c r="L2" s="67"/>
      <c r="M2" s="67"/>
      <c r="N2" s="68"/>
      <c r="O2" s="53" t="s">
        <v>6</v>
      </c>
      <c r="P2" s="53"/>
      <c r="Q2" s="54"/>
      <c r="R2" s="73" t="s">
        <v>7</v>
      </c>
    </row>
    <row r="3" spans="1:18" s="3" customFormat="1" ht="128" customHeight="1" x14ac:dyDescent="0.3">
      <c r="A3" s="19" t="s">
        <v>8</v>
      </c>
      <c r="B3" s="2" t="s">
        <v>0</v>
      </c>
      <c r="C3" s="1" t="s">
        <v>9</v>
      </c>
      <c r="D3" s="4" t="s">
        <v>24</v>
      </c>
      <c r="E3" s="2" t="s">
        <v>10</v>
      </c>
      <c r="F3" s="12" t="s">
        <v>11</v>
      </c>
      <c r="G3" s="12" t="s">
        <v>12</v>
      </c>
      <c r="H3" s="31" t="s">
        <v>13</v>
      </c>
      <c r="I3" s="24" t="s">
        <v>14</v>
      </c>
      <c r="J3" s="15" t="s">
        <v>15</v>
      </c>
      <c r="K3" s="15" t="s">
        <v>16</v>
      </c>
      <c r="L3" s="16" t="s">
        <v>28</v>
      </c>
      <c r="M3" s="15" t="s">
        <v>27</v>
      </c>
      <c r="N3" s="25" t="s">
        <v>17</v>
      </c>
      <c r="O3" s="36" t="s">
        <v>18</v>
      </c>
      <c r="P3" s="34" t="s">
        <v>19</v>
      </c>
      <c r="Q3" s="35" t="s">
        <v>20</v>
      </c>
      <c r="R3" s="73"/>
    </row>
    <row r="4" spans="1:18" ht="25.5" customHeight="1" x14ac:dyDescent="0.35">
      <c r="A4" s="55" t="s">
        <v>21</v>
      </c>
      <c r="B4" s="56"/>
      <c r="C4" s="56"/>
      <c r="D4" s="56"/>
      <c r="E4" s="56"/>
      <c r="F4" s="56"/>
      <c r="G4" s="56"/>
      <c r="H4" s="56"/>
      <c r="I4" s="57"/>
      <c r="J4" s="58"/>
      <c r="K4" s="58"/>
      <c r="L4" s="58"/>
      <c r="M4" s="58"/>
      <c r="N4" s="59"/>
      <c r="O4" s="22"/>
      <c r="P4" s="14"/>
      <c r="Q4" s="28"/>
      <c r="R4" s="73"/>
    </row>
    <row r="5" spans="1:18" ht="26.5" customHeight="1" x14ac:dyDescent="0.35">
      <c r="A5" s="20">
        <v>1</v>
      </c>
      <c r="B5" s="43">
        <v>1002050</v>
      </c>
      <c r="C5" s="44" t="s">
        <v>38</v>
      </c>
      <c r="D5" s="103">
        <v>450</v>
      </c>
      <c r="E5" s="8" t="s">
        <v>44</v>
      </c>
      <c r="F5" s="8"/>
      <c r="G5" s="8"/>
      <c r="H5" s="32">
        <f>ROUND(D5*G5,2)</f>
        <v>0</v>
      </c>
      <c r="I5" s="26"/>
      <c r="J5" s="8"/>
      <c r="K5" s="8"/>
      <c r="L5" s="8"/>
      <c r="M5" s="8"/>
      <c r="N5" s="27"/>
      <c r="O5" s="23"/>
      <c r="P5" s="13"/>
      <c r="Q5" s="29"/>
      <c r="R5" s="73"/>
    </row>
    <row r="6" spans="1:18" ht="28.5" x14ac:dyDescent="0.35">
      <c r="A6" s="20">
        <v>2</v>
      </c>
      <c r="B6" s="45">
        <v>1004907</v>
      </c>
      <c r="C6" s="46" t="s">
        <v>39</v>
      </c>
      <c r="D6" s="102">
        <v>375</v>
      </c>
      <c r="E6" s="8" t="s">
        <v>44</v>
      </c>
      <c r="F6" s="8"/>
      <c r="G6" s="8"/>
      <c r="H6" s="32">
        <f>ROUND(D6*G6,2)</f>
        <v>0</v>
      </c>
      <c r="I6" s="26"/>
      <c r="J6" s="8"/>
      <c r="K6" s="8"/>
      <c r="L6" s="8"/>
      <c r="M6" s="8"/>
      <c r="N6" s="27"/>
      <c r="P6" s="13"/>
      <c r="Q6" s="29"/>
      <c r="R6" s="73"/>
    </row>
    <row r="7" spans="1:18" ht="26.5" customHeight="1" x14ac:dyDescent="0.35">
      <c r="A7" s="21"/>
      <c r="B7" s="9"/>
      <c r="C7" s="9"/>
      <c r="D7" s="69" t="s">
        <v>2</v>
      </c>
      <c r="E7" s="70"/>
      <c r="F7" s="71"/>
      <c r="G7" s="72"/>
      <c r="H7" s="33">
        <f>SUM(H5:H6)</f>
        <v>0</v>
      </c>
      <c r="I7" s="86" t="s">
        <v>31</v>
      </c>
      <c r="J7" s="87"/>
      <c r="K7" s="87"/>
      <c r="L7" s="87"/>
      <c r="M7" s="87"/>
      <c r="N7" s="88"/>
      <c r="O7" s="37" t="s">
        <v>22</v>
      </c>
      <c r="P7" s="6"/>
      <c r="Q7" s="30"/>
      <c r="R7" s="73"/>
    </row>
    <row r="8" spans="1:18" ht="14.5" customHeight="1" x14ac:dyDescent="0.35">
      <c r="A8" s="21"/>
      <c r="B8" s="9"/>
      <c r="C8" s="9"/>
      <c r="D8" s="95" t="s">
        <v>37</v>
      </c>
      <c r="E8" s="96"/>
      <c r="F8" s="96"/>
      <c r="G8" s="42" t="s">
        <v>36</v>
      </c>
      <c r="H8" s="33" t="e">
        <f>H7*G8</f>
        <v>#VALUE!</v>
      </c>
      <c r="I8" s="89"/>
      <c r="J8" s="90"/>
      <c r="K8" s="90"/>
      <c r="L8" s="90"/>
      <c r="M8" s="90"/>
      <c r="N8" s="91"/>
      <c r="O8" s="73" t="s">
        <v>32</v>
      </c>
      <c r="P8" s="73"/>
      <c r="Q8" s="83"/>
      <c r="R8" s="73"/>
    </row>
    <row r="9" spans="1:18" ht="20.5" customHeight="1" x14ac:dyDescent="0.35">
      <c r="A9" s="21"/>
      <c r="B9" s="9"/>
      <c r="C9" s="9"/>
      <c r="D9" s="97" t="s">
        <v>3</v>
      </c>
      <c r="E9" s="98"/>
      <c r="F9" s="98"/>
      <c r="G9" s="41"/>
      <c r="H9" s="33" t="e">
        <f>H7+H8</f>
        <v>#VALUE!</v>
      </c>
      <c r="I9" s="89"/>
      <c r="J9" s="90"/>
      <c r="K9" s="90"/>
      <c r="L9" s="90"/>
      <c r="M9" s="90"/>
      <c r="N9" s="91"/>
      <c r="O9" s="73"/>
      <c r="P9" s="73"/>
      <c r="Q9" s="83"/>
      <c r="R9" s="73"/>
    </row>
    <row r="10" spans="1:18" ht="7" customHeight="1" x14ac:dyDescent="0.35">
      <c r="A10" s="60" t="s">
        <v>33</v>
      </c>
      <c r="B10" s="61"/>
      <c r="C10" s="61"/>
      <c r="D10" s="61"/>
      <c r="E10" s="61"/>
      <c r="F10" s="61"/>
      <c r="G10" s="61"/>
      <c r="H10" s="61"/>
      <c r="I10" s="89"/>
      <c r="J10" s="90"/>
      <c r="K10" s="90"/>
      <c r="L10" s="90"/>
      <c r="M10" s="90"/>
      <c r="N10" s="91"/>
      <c r="O10" s="73"/>
      <c r="P10" s="73"/>
      <c r="Q10" s="83"/>
      <c r="R10" s="73"/>
    </row>
    <row r="11" spans="1:18" ht="45" customHeight="1" x14ac:dyDescent="0.35">
      <c r="A11" s="60"/>
      <c r="B11" s="61"/>
      <c r="C11" s="61"/>
      <c r="D11" s="61"/>
      <c r="E11" s="61"/>
      <c r="F11" s="61"/>
      <c r="G11" s="61"/>
      <c r="H11" s="61"/>
      <c r="I11" s="89"/>
      <c r="J11" s="90"/>
      <c r="K11" s="90"/>
      <c r="L11" s="90"/>
      <c r="M11" s="90"/>
      <c r="N11" s="91"/>
      <c r="O11" s="73"/>
      <c r="P11" s="73"/>
      <c r="Q11" s="83"/>
      <c r="R11" s="73"/>
    </row>
    <row r="12" spans="1:18" ht="31" customHeight="1" x14ac:dyDescent="0.35">
      <c r="A12" s="60"/>
      <c r="B12" s="61"/>
      <c r="C12" s="61"/>
      <c r="D12" s="61"/>
      <c r="E12" s="61"/>
      <c r="F12" s="61"/>
      <c r="G12" s="61"/>
      <c r="H12" s="61"/>
      <c r="I12" s="89"/>
      <c r="J12" s="90"/>
      <c r="K12" s="90"/>
      <c r="L12" s="90"/>
      <c r="M12" s="90"/>
      <c r="N12" s="91"/>
      <c r="O12" s="73"/>
      <c r="P12" s="73"/>
      <c r="Q12" s="83"/>
      <c r="R12" s="73"/>
    </row>
    <row r="13" spans="1:18" ht="25.5" customHeight="1" thickBot="1" x14ac:dyDescent="0.4">
      <c r="A13" s="62"/>
      <c r="B13" s="63"/>
      <c r="C13" s="63"/>
      <c r="D13" s="63"/>
      <c r="E13" s="63"/>
      <c r="F13" s="63"/>
      <c r="G13" s="63"/>
      <c r="H13" s="63"/>
      <c r="I13" s="89"/>
      <c r="J13" s="90"/>
      <c r="K13" s="90"/>
      <c r="L13" s="90"/>
      <c r="M13" s="90"/>
      <c r="N13" s="91"/>
      <c r="O13" s="73"/>
      <c r="P13" s="73"/>
      <c r="Q13" s="83"/>
      <c r="R13" s="73"/>
    </row>
    <row r="14" spans="1:18" ht="12" customHeight="1" x14ac:dyDescent="0.35">
      <c r="I14" s="38"/>
      <c r="J14" s="39"/>
      <c r="K14" s="39"/>
      <c r="L14" s="39"/>
      <c r="M14" s="39"/>
      <c r="N14" s="40"/>
      <c r="O14" s="73"/>
      <c r="P14" s="73"/>
      <c r="Q14" s="83"/>
      <c r="R14" s="73"/>
    </row>
    <row r="15" spans="1:18" ht="31.5" customHeight="1" x14ac:dyDescent="0.35">
      <c r="I15" s="92" t="s">
        <v>34</v>
      </c>
      <c r="J15" s="93"/>
      <c r="K15" s="93"/>
      <c r="L15" s="93"/>
      <c r="M15" s="93"/>
      <c r="N15" s="94"/>
      <c r="O15" s="73"/>
      <c r="P15" s="73"/>
      <c r="Q15" s="83"/>
      <c r="R15" s="73"/>
    </row>
    <row r="16" spans="1:18" ht="0.5" hidden="1" customHeight="1" x14ac:dyDescent="0.35">
      <c r="I16" s="92"/>
      <c r="J16" s="93"/>
      <c r="K16" s="93"/>
      <c r="L16" s="93"/>
      <c r="M16" s="93"/>
      <c r="N16" s="94"/>
      <c r="O16" s="73"/>
      <c r="P16" s="73"/>
      <c r="Q16" s="83"/>
      <c r="R16" s="73"/>
    </row>
    <row r="17" spans="9:18" ht="12" customHeight="1" x14ac:dyDescent="0.35">
      <c r="I17" s="80"/>
      <c r="J17" s="81"/>
      <c r="K17" s="81"/>
      <c r="L17" s="81"/>
      <c r="M17" s="81"/>
      <c r="N17" s="82"/>
      <c r="O17" s="73"/>
      <c r="P17" s="73"/>
      <c r="Q17" s="83"/>
      <c r="R17" s="73"/>
    </row>
    <row r="18" spans="9:18" ht="18.5" customHeight="1" x14ac:dyDescent="0.35">
      <c r="I18" s="74" t="s">
        <v>30</v>
      </c>
      <c r="J18" s="75"/>
      <c r="K18" s="75"/>
      <c r="L18" s="75"/>
      <c r="M18" s="75"/>
      <c r="N18" s="76"/>
      <c r="O18" s="73"/>
      <c r="P18" s="73"/>
      <c r="Q18" s="83"/>
      <c r="R18" s="73"/>
    </row>
    <row r="19" spans="9:18" ht="66" customHeight="1" thickBot="1" x14ac:dyDescent="0.4">
      <c r="I19" s="74"/>
      <c r="J19" s="75"/>
      <c r="K19" s="75"/>
      <c r="L19" s="75"/>
      <c r="M19" s="75"/>
      <c r="N19" s="76"/>
      <c r="O19" s="84"/>
      <c r="P19" s="84"/>
      <c r="Q19" s="85"/>
      <c r="R19" s="73"/>
    </row>
    <row r="20" spans="9:18" ht="30.65" customHeight="1" x14ac:dyDescent="0.35">
      <c r="I20" s="74"/>
      <c r="J20" s="75"/>
      <c r="K20" s="75"/>
      <c r="L20" s="75"/>
      <c r="M20" s="75"/>
      <c r="N20" s="76"/>
    </row>
    <row r="21" spans="9:18" x14ac:dyDescent="0.35">
      <c r="I21" s="74"/>
      <c r="J21" s="75"/>
      <c r="K21" s="75"/>
      <c r="L21" s="75"/>
      <c r="M21" s="75"/>
      <c r="N21" s="76"/>
    </row>
    <row r="22" spans="9:18" x14ac:dyDescent="0.35">
      <c r="I22" s="74"/>
      <c r="J22" s="75"/>
      <c r="K22" s="75"/>
      <c r="L22" s="75"/>
      <c r="M22" s="75"/>
      <c r="N22" s="76"/>
    </row>
    <row r="23" spans="9:18" x14ac:dyDescent="0.35">
      <c r="I23" s="74"/>
      <c r="J23" s="75"/>
      <c r="K23" s="75"/>
      <c r="L23" s="75"/>
      <c r="M23" s="75"/>
      <c r="N23" s="76"/>
    </row>
    <row r="24" spans="9:18" x14ac:dyDescent="0.35">
      <c r="I24" s="74"/>
      <c r="J24" s="75"/>
      <c r="K24" s="75"/>
      <c r="L24" s="75"/>
      <c r="M24" s="75"/>
      <c r="N24" s="76"/>
    </row>
    <row r="25" spans="9:18" x14ac:dyDescent="0.35">
      <c r="I25" s="74"/>
      <c r="J25" s="75"/>
      <c r="K25" s="75"/>
      <c r="L25" s="75"/>
      <c r="M25" s="75"/>
      <c r="N25" s="76"/>
    </row>
    <row r="26" spans="9:18" x14ac:dyDescent="0.35">
      <c r="I26" s="74"/>
      <c r="J26" s="75"/>
      <c r="K26" s="75"/>
      <c r="L26" s="75"/>
      <c r="M26" s="75"/>
      <c r="N26" s="76"/>
    </row>
    <row r="27" spans="9:18" ht="17.5" customHeight="1" x14ac:dyDescent="0.35">
      <c r="I27" s="74"/>
      <c r="J27" s="75"/>
      <c r="K27" s="75"/>
      <c r="L27" s="75"/>
      <c r="M27" s="75"/>
      <c r="N27" s="76"/>
    </row>
    <row r="28" spans="9:18" ht="9.5" customHeight="1" x14ac:dyDescent="0.35">
      <c r="I28" s="74"/>
      <c r="J28" s="75"/>
      <c r="K28" s="75"/>
      <c r="L28" s="75"/>
      <c r="M28" s="75"/>
      <c r="N28" s="76"/>
    </row>
    <row r="29" spans="9:18" ht="10.5" customHeight="1" thickBot="1" x14ac:dyDescent="0.4">
      <c r="I29" s="77"/>
      <c r="J29" s="78"/>
      <c r="K29" s="78"/>
      <c r="L29" s="78"/>
      <c r="M29" s="78"/>
      <c r="N29" s="79"/>
    </row>
    <row r="33" ht="10" customHeight="1" x14ac:dyDescent="0.35"/>
    <row r="34" hidden="1" x14ac:dyDescent="0.35"/>
  </sheetData>
  <mergeCells count="16">
    <mergeCell ref="O1:R1"/>
    <mergeCell ref="F2:H2"/>
    <mergeCell ref="I2:N2"/>
    <mergeCell ref="O2:Q2"/>
    <mergeCell ref="R2:R19"/>
    <mergeCell ref="A4:H4"/>
    <mergeCell ref="I4:N4"/>
    <mergeCell ref="D7:G7"/>
    <mergeCell ref="I7:N13"/>
    <mergeCell ref="D8:F8"/>
    <mergeCell ref="O8:Q19"/>
    <mergeCell ref="D9:F9"/>
    <mergeCell ref="A10:H13"/>
    <mergeCell ref="I15:N16"/>
    <mergeCell ref="I17:N17"/>
    <mergeCell ref="I18:N29"/>
  </mergeCells>
  <conditionalFormatting sqref="B5:C5">
    <cfRule type="expression" dxfId="8" priority="4" stopIfTrue="1">
      <formula>AND(COUNTIF(#REF!, B5)+COUNTIF(#REF!, B5)+COUNTIF(#REF!, B5)+COUNTIF(#REF!, B5)+COUNTIF($B$7:$C$8, B5)+COUNTIF(#REF!, B5)+COUNTIF(#REF!, B5)&gt;1,NOT(ISBLANK(B5)))</formula>
    </cfRule>
    <cfRule type="expression" dxfId="7" priority="5" stopIfTrue="1">
      <formula>AND(COUNTIF(#REF!, B5)+COUNTIF(#REF!, B5)+COUNTIF(#REF!, B5)+COUNTIF(#REF!, B5)+COUNTIF($B$7:$C$8, B5)+COUNTIF(#REF!, B5)+COUNTIF(#REF!, B5)&gt;1,NOT(ISBLANK(B5)))</formula>
    </cfRule>
  </conditionalFormatting>
  <conditionalFormatting sqref="D3">
    <cfRule type="cellIs" dxfId="6" priority="3" operator="equal">
      <formula>"Pasirinkti"</formula>
    </cfRule>
  </conditionalFormatting>
  <pageMargins left="0.7" right="0.7" top="0.75" bottom="0.75" header="0.3" footer="0.3"/>
  <pageSetup paperSize="9" scale="44" orientation="portrait" r:id="rId1"/>
  <colBreaks count="1" manualBreakCount="1">
    <brk id="14" max="23" man="1"/>
  </colBreaks>
  <extLst>
    <ext xmlns:x14="http://schemas.microsoft.com/office/spreadsheetml/2009/9/main" uri="{CCE6A557-97BC-4b89-ADB6-D9C93CAAB3DF}">
      <x14:dataValidations xmlns:xm="http://schemas.microsoft.com/office/excel/2006/main" count="1">
        <x14:dataValidation type="list" showInputMessage="1" showErrorMessage="1" xr:uid="{9230BA9C-2285-4EC1-9886-ADBA44368CB7}">
          <x14:formula1>
            <xm:f>Sheet1!$A$1:$A$5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7BE4AD-2AB6-43C6-A516-EF2E47C976BB}">
  <dimension ref="A1:R33"/>
  <sheetViews>
    <sheetView zoomScale="70" zoomScaleNormal="70" workbookViewId="0">
      <selection activeCell="E5" sqref="E5"/>
    </sheetView>
  </sheetViews>
  <sheetFormatPr defaultRowHeight="14.5" x14ac:dyDescent="0.35"/>
  <cols>
    <col min="1" max="1" width="7.453125" bestFit="1" customWidth="1"/>
    <col min="2" max="2" width="9.54296875" customWidth="1"/>
    <col min="3" max="3" width="28.54296875" customWidth="1"/>
    <col min="4" max="4" width="14.81640625" customWidth="1"/>
    <col min="5" max="6" width="15" customWidth="1"/>
    <col min="7" max="7" width="15.54296875" customWidth="1"/>
    <col min="8" max="8" width="14.453125" style="10" customWidth="1"/>
    <col min="9" max="10" width="15.54296875" customWidth="1"/>
    <col min="11" max="11" width="14.54296875" customWidth="1"/>
    <col min="12" max="12" width="16" customWidth="1"/>
    <col min="13" max="13" width="16.81640625" customWidth="1"/>
    <col min="14" max="14" width="18.1796875" customWidth="1"/>
    <col min="15" max="15" width="28.453125" hidden="1" customWidth="1"/>
    <col min="16" max="16" width="29.54296875" hidden="1" customWidth="1"/>
    <col min="17" max="17" width="22.6328125" hidden="1" customWidth="1"/>
    <col min="18" max="18" width="104.90625" hidden="1" customWidth="1"/>
  </cols>
  <sheetData>
    <row r="1" spans="1:18" ht="51" customHeight="1" thickBot="1" x14ac:dyDescent="0.4">
      <c r="A1" s="7" t="s">
        <v>4</v>
      </c>
      <c r="B1" s="5"/>
      <c r="C1" s="5"/>
      <c r="D1" s="5"/>
      <c r="E1" s="5"/>
      <c r="F1" s="5"/>
      <c r="G1" s="10"/>
      <c r="I1" s="11"/>
      <c r="O1" s="51" t="s">
        <v>5</v>
      </c>
      <c r="P1" s="51"/>
      <c r="Q1" s="51"/>
      <c r="R1" s="52"/>
    </row>
    <row r="2" spans="1:18" ht="35" customHeight="1" thickBot="1" x14ac:dyDescent="0.4">
      <c r="A2" s="17"/>
      <c r="B2" s="18"/>
      <c r="C2" s="18"/>
      <c r="D2" s="18"/>
      <c r="E2" s="18"/>
      <c r="F2" s="64" t="s">
        <v>29</v>
      </c>
      <c r="G2" s="64"/>
      <c r="H2" s="65"/>
      <c r="I2" s="66" t="s">
        <v>35</v>
      </c>
      <c r="J2" s="67"/>
      <c r="K2" s="67"/>
      <c r="L2" s="67"/>
      <c r="M2" s="67"/>
      <c r="N2" s="68"/>
      <c r="O2" s="53" t="s">
        <v>6</v>
      </c>
      <c r="P2" s="53"/>
      <c r="Q2" s="54"/>
      <c r="R2" s="73" t="s">
        <v>7</v>
      </c>
    </row>
    <row r="3" spans="1:18" s="3" customFormat="1" ht="128" customHeight="1" x14ac:dyDescent="0.3">
      <c r="A3" s="19" t="s">
        <v>8</v>
      </c>
      <c r="B3" s="2" t="s">
        <v>0</v>
      </c>
      <c r="C3" s="1" t="s">
        <v>9</v>
      </c>
      <c r="D3" s="4" t="s">
        <v>24</v>
      </c>
      <c r="E3" s="2" t="s">
        <v>10</v>
      </c>
      <c r="F3" s="12" t="s">
        <v>11</v>
      </c>
      <c r="G3" s="12" t="s">
        <v>12</v>
      </c>
      <c r="H3" s="31" t="s">
        <v>13</v>
      </c>
      <c r="I3" s="24" t="s">
        <v>14</v>
      </c>
      <c r="J3" s="15" t="s">
        <v>15</v>
      </c>
      <c r="K3" s="15" t="s">
        <v>16</v>
      </c>
      <c r="L3" s="16" t="s">
        <v>28</v>
      </c>
      <c r="M3" s="15" t="s">
        <v>27</v>
      </c>
      <c r="N3" s="25" t="s">
        <v>17</v>
      </c>
      <c r="O3" s="36" t="s">
        <v>18</v>
      </c>
      <c r="P3" s="34" t="s">
        <v>19</v>
      </c>
      <c r="Q3" s="35" t="s">
        <v>20</v>
      </c>
      <c r="R3" s="73"/>
    </row>
    <row r="4" spans="1:18" ht="25.5" customHeight="1" x14ac:dyDescent="0.35">
      <c r="A4" s="55" t="s">
        <v>21</v>
      </c>
      <c r="B4" s="56"/>
      <c r="C4" s="56"/>
      <c r="D4" s="56"/>
      <c r="E4" s="56"/>
      <c r="F4" s="56"/>
      <c r="G4" s="56"/>
      <c r="H4" s="56"/>
      <c r="I4" s="57"/>
      <c r="J4" s="58"/>
      <c r="K4" s="58"/>
      <c r="L4" s="58"/>
      <c r="M4" s="58"/>
      <c r="N4" s="59"/>
      <c r="O4" s="22"/>
      <c r="P4" s="14"/>
      <c r="Q4" s="28"/>
      <c r="R4" s="73"/>
    </row>
    <row r="5" spans="1:18" ht="26.5" customHeight="1" x14ac:dyDescent="0.35">
      <c r="A5" s="20">
        <v>1</v>
      </c>
      <c r="B5" s="47">
        <v>1002051</v>
      </c>
      <c r="C5" s="48" t="s">
        <v>40</v>
      </c>
      <c r="D5" s="104">
        <v>3400</v>
      </c>
      <c r="E5" s="101" t="s">
        <v>44</v>
      </c>
      <c r="F5" s="8"/>
      <c r="G5" s="8"/>
      <c r="H5" s="32">
        <f>ROUND(D5*G5,2)</f>
        <v>0</v>
      </c>
      <c r="I5" s="26"/>
      <c r="J5" s="8"/>
      <c r="K5" s="8"/>
      <c r="L5" s="8"/>
      <c r="M5" s="8"/>
      <c r="N5" s="27"/>
      <c r="O5" s="23"/>
      <c r="P5" s="13"/>
      <c r="Q5" s="29"/>
      <c r="R5" s="73"/>
    </row>
    <row r="6" spans="1:18" ht="26.5" customHeight="1" x14ac:dyDescent="0.35">
      <c r="A6" s="21"/>
      <c r="B6" s="9"/>
      <c r="C6" s="9"/>
      <c r="D6" s="69" t="s">
        <v>2</v>
      </c>
      <c r="E6" s="70"/>
      <c r="F6" s="71"/>
      <c r="G6" s="72"/>
      <c r="H6" s="33">
        <f>SUM(H5:H5)</f>
        <v>0</v>
      </c>
      <c r="I6" s="86" t="s">
        <v>31</v>
      </c>
      <c r="J6" s="87"/>
      <c r="K6" s="87"/>
      <c r="L6" s="87"/>
      <c r="M6" s="87"/>
      <c r="N6" s="88"/>
      <c r="O6" s="37" t="s">
        <v>22</v>
      </c>
      <c r="P6" s="6"/>
      <c r="Q6" s="30"/>
      <c r="R6" s="73"/>
    </row>
    <row r="7" spans="1:18" ht="14.5" customHeight="1" x14ac:dyDescent="0.35">
      <c r="A7" s="21"/>
      <c r="B7" s="9"/>
      <c r="C7" s="9"/>
      <c r="D7" s="95" t="s">
        <v>37</v>
      </c>
      <c r="E7" s="96"/>
      <c r="F7" s="96"/>
      <c r="G7" s="42" t="s">
        <v>36</v>
      </c>
      <c r="H7" s="33" t="e">
        <f>H6*G7</f>
        <v>#VALUE!</v>
      </c>
      <c r="I7" s="89"/>
      <c r="J7" s="90"/>
      <c r="K7" s="90"/>
      <c r="L7" s="90"/>
      <c r="M7" s="90"/>
      <c r="N7" s="91"/>
      <c r="O7" s="73" t="s">
        <v>32</v>
      </c>
      <c r="P7" s="73"/>
      <c r="Q7" s="83"/>
      <c r="R7" s="73"/>
    </row>
    <row r="8" spans="1:18" ht="20.5" customHeight="1" x14ac:dyDescent="0.35">
      <c r="A8" s="21"/>
      <c r="B8" s="9"/>
      <c r="C8" s="9"/>
      <c r="D8" s="97" t="s">
        <v>3</v>
      </c>
      <c r="E8" s="98"/>
      <c r="F8" s="98"/>
      <c r="G8" s="41"/>
      <c r="H8" s="33" t="e">
        <f>H6+H7</f>
        <v>#VALUE!</v>
      </c>
      <c r="I8" s="89"/>
      <c r="J8" s="90"/>
      <c r="K8" s="90"/>
      <c r="L8" s="90"/>
      <c r="M8" s="90"/>
      <c r="N8" s="91"/>
      <c r="O8" s="73"/>
      <c r="P8" s="73"/>
      <c r="Q8" s="83"/>
      <c r="R8" s="73"/>
    </row>
    <row r="9" spans="1:18" ht="7" customHeight="1" x14ac:dyDescent="0.35">
      <c r="A9" s="60" t="s">
        <v>33</v>
      </c>
      <c r="B9" s="61"/>
      <c r="C9" s="61"/>
      <c r="D9" s="61"/>
      <c r="E9" s="61"/>
      <c r="F9" s="61"/>
      <c r="G9" s="61"/>
      <c r="H9" s="61"/>
      <c r="I9" s="89"/>
      <c r="J9" s="90"/>
      <c r="K9" s="90"/>
      <c r="L9" s="90"/>
      <c r="M9" s="90"/>
      <c r="N9" s="91"/>
      <c r="O9" s="73"/>
      <c r="P9" s="73"/>
      <c r="Q9" s="83"/>
      <c r="R9" s="73"/>
    </row>
    <row r="10" spans="1:18" ht="45" customHeight="1" x14ac:dyDescent="0.35">
      <c r="A10" s="60"/>
      <c r="B10" s="61"/>
      <c r="C10" s="61"/>
      <c r="D10" s="61"/>
      <c r="E10" s="61"/>
      <c r="F10" s="61"/>
      <c r="G10" s="61"/>
      <c r="H10" s="61"/>
      <c r="I10" s="89"/>
      <c r="J10" s="90"/>
      <c r="K10" s="90"/>
      <c r="L10" s="90"/>
      <c r="M10" s="90"/>
      <c r="N10" s="91"/>
      <c r="O10" s="73"/>
      <c r="P10" s="73"/>
      <c r="Q10" s="83"/>
      <c r="R10" s="73"/>
    </row>
    <row r="11" spans="1:18" ht="31" customHeight="1" x14ac:dyDescent="0.35">
      <c r="A11" s="60"/>
      <c r="B11" s="61"/>
      <c r="C11" s="61"/>
      <c r="D11" s="61"/>
      <c r="E11" s="61"/>
      <c r="F11" s="61"/>
      <c r="G11" s="61"/>
      <c r="H11" s="61"/>
      <c r="I11" s="89"/>
      <c r="J11" s="90"/>
      <c r="K11" s="90"/>
      <c r="L11" s="90"/>
      <c r="M11" s="90"/>
      <c r="N11" s="91"/>
      <c r="O11" s="73"/>
      <c r="P11" s="73"/>
      <c r="Q11" s="83"/>
      <c r="R11" s="73"/>
    </row>
    <row r="12" spans="1:18" ht="25.5" customHeight="1" thickBot="1" x14ac:dyDescent="0.4">
      <c r="A12" s="62"/>
      <c r="B12" s="63"/>
      <c r="C12" s="63"/>
      <c r="D12" s="63"/>
      <c r="E12" s="63"/>
      <c r="F12" s="63"/>
      <c r="G12" s="63"/>
      <c r="H12" s="63"/>
      <c r="I12" s="89"/>
      <c r="J12" s="90"/>
      <c r="K12" s="90"/>
      <c r="L12" s="90"/>
      <c r="M12" s="90"/>
      <c r="N12" s="91"/>
      <c r="O12" s="73"/>
      <c r="P12" s="73"/>
      <c r="Q12" s="83"/>
      <c r="R12" s="73"/>
    </row>
    <row r="13" spans="1:18" ht="12" customHeight="1" x14ac:dyDescent="0.35">
      <c r="I13" s="38"/>
      <c r="J13" s="39"/>
      <c r="K13" s="39"/>
      <c r="L13" s="39"/>
      <c r="M13" s="39"/>
      <c r="N13" s="40"/>
      <c r="O13" s="73"/>
      <c r="P13" s="73"/>
      <c r="Q13" s="83"/>
      <c r="R13" s="73"/>
    </row>
    <row r="14" spans="1:18" ht="31.5" customHeight="1" x14ac:dyDescent="0.35">
      <c r="I14" s="92" t="s">
        <v>34</v>
      </c>
      <c r="J14" s="93"/>
      <c r="K14" s="93"/>
      <c r="L14" s="93"/>
      <c r="M14" s="93"/>
      <c r="N14" s="94"/>
      <c r="O14" s="73"/>
      <c r="P14" s="73"/>
      <c r="Q14" s="83"/>
      <c r="R14" s="73"/>
    </row>
    <row r="15" spans="1:18" ht="0.5" hidden="1" customHeight="1" x14ac:dyDescent="0.35">
      <c r="I15" s="92"/>
      <c r="J15" s="93"/>
      <c r="K15" s="93"/>
      <c r="L15" s="93"/>
      <c r="M15" s="93"/>
      <c r="N15" s="94"/>
      <c r="O15" s="73"/>
      <c r="P15" s="73"/>
      <c r="Q15" s="83"/>
      <c r="R15" s="73"/>
    </row>
    <row r="16" spans="1:18" ht="12" customHeight="1" x14ac:dyDescent="0.35">
      <c r="I16" s="80"/>
      <c r="J16" s="81"/>
      <c r="K16" s="81"/>
      <c r="L16" s="81"/>
      <c r="M16" s="81"/>
      <c r="N16" s="82"/>
      <c r="O16" s="73"/>
      <c r="P16" s="73"/>
      <c r="Q16" s="83"/>
      <c r="R16" s="73"/>
    </row>
    <row r="17" spans="9:18" ht="18.5" customHeight="1" x14ac:dyDescent="0.35">
      <c r="I17" s="74" t="s">
        <v>30</v>
      </c>
      <c r="J17" s="75"/>
      <c r="K17" s="75"/>
      <c r="L17" s="75"/>
      <c r="M17" s="75"/>
      <c r="N17" s="76"/>
      <c r="O17" s="73"/>
      <c r="P17" s="73"/>
      <c r="Q17" s="83"/>
      <c r="R17" s="73"/>
    </row>
    <row r="18" spans="9:18" ht="66" customHeight="1" thickBot="1" x14ac:dyDescent="0.4">
      <c r="I18" s="74"/>
      <c r="J18" s="75"/>
      <c r="K18" s="75"/>
      <c r="L18" s="75"/>
      <c r="M18" s="75"/>
      <c r="N18" s="76"/>
      <c r="O18" s="84"/>
      <c r="P18" s="84"/>
      <c r="Q18" s="85"/>
      <c r="R18" s="73"/>
    </row>
    <row r="19" spans="9:18" ht="30.65" customHeight="1" x14ac:dyDescent="0.35">
      <c r="I19" s="74"/>
      <c r="J19" s="75"/>
      <c r="K19" s="75"/>
      <c r="L19" s="75"/>
      <c r="M19" s="75"/>
      <c r="N19" s="76"/>
    </row>
    <row r="20" spans="9:18" x14ac:dyDescent="0.35">
      <c r="I20" s="74"/>
      <c r="J20" s="75"/>
      <c r="K20" s="75"/>
      <c r="L20" s="75"/>
      <c r="M20" s="75"/>
      <c r="N20" s="76"/>
    </row>
    <row r="21" spans="9:18" x14ac:dyDescent="0.35">
      <c r="I21" s="74"/>
      <c r="J21" s="75"/>
      <c r="K21" s="75"/>
      <c r="L21" s="75"/>
      <c r="M21" s="75"/>
      <c r="N21" s="76"/>
    </row>
    <row r="22" spans="9:18" x14ac:dyDescent="0.35">
      <c r="I22" s="74"/>
      <c r="J22" s="75"/>
      <c r="K22" s="75"/>
      <c r="L22" s="75"/>
      <c r="M22" s="75"/>
      <c r="N22" s="76"/>
    </row>
    <row r="23" spans="9:18" x14ac:dyDescent="0.35">
      <c r="I23" s="74"/>
      <c r="J23" s="75"/>
      <c r="K23" s="75"/>
      <c r="L23" s="75"/>
      <c r="M23" s="75"/>
      <c r="N23" s="76"/>
    </row>
    <row r="24" spans="9:18" x14ac:dyDescent="0.35">
      <c r="I24" s="74"/>
      <c r="J24" s="75"/>
      <c r="K24" s="75"/>
      <c r="L24" s="75"/>
      <c r="M24" s="75"/>
      <c r="N24" s="76"/>
    </row>
    <row r="25" spans="9:18" x14ac:dyDescent="0.35">
      <c r="I25" s="74"/>
      <c r="J25" s="75"/>
      <c r="K25" s="75"/>
      <c r="L25" s="75"/>
      <c r="M25" s="75"/>
      <c r="N25" s="76"/>
    </row>
    <row r="26" spans="9:18" ht="17.5" customHeight="1" x14ac:dyDescent="0.35">
      <c r="I26" s="74"/>
      <c r="J26" s="75"/>
      <c r="K26" s="75"/>
      <c r="L26" s="75"/>
      <c r="M26" s="75"/>
      <c r="N26" s="76"/>
    </row>
    <row r="27" spans="9:18" ht="9.5" customHeight="1" x14ac:dyDescent="0.35">
      <c r="I27" s="74"/>
      <c r="J27" s="75"/>
      <c r="K27" s="75"/>
      <c r="L27" s="75"/>
      <c r="M27" s="75"/>
      <c r="N27" s="76"/>
    </row>
    <row r="28" spans="9:18" ht="10.5" customHeight="1" thickBot="1" x14ac:dyDescent="0.4">
      <c r="I28" s="77"/>
      <c r="J28" s="78"/>
      <c r="K28" s="78"/>
      <c r="L28" s="78"/>
      <c r="M28" s="78"/>
      <c r="N28" s="79"/>
    </row>
    <row r="32" spans="9:18" ht="10" customHeight="1" x14ac:dyDescent="0.35"/>
    <row r="33" hidden="1" x14ac:dyDescent="0.35"/>
  </sheetData>
  <mergeCells count="16">
    <mergeCell ref="O1:R1"/>
    <mergeCell ref="F2:H2"/>
    <mergeCell ref="I2:N2"/>
    <mergeCell ref="O2:Q2"/>
    <mergeCell ref="R2:R18"/>
    <mergeCell ref="A4:H4"/>
    <mergeCell ref="I4:N4"/>
    <mergeCell ref="D6:G6"/>
    <mergeCell ref="I6:N12"/>
    <mergeCell ref="D7:F7"/>
    <mergeCell ref="O7:Q18"/>
    <mergeCell ref="D8:F8"/>
    <mergeCell ref="A9:H12"/>
    <mergeCell ref="I14:N15"/>
    <mergeCell ref="I16:N16"/>
    <mergeCell ref="I17:N28"/>
  </mergeCells>
  <conditionalFormatting sqref="B5:C5">
    <cfRule type="expression" dxfId="5" priority="6" stopIfTrue="1">
      <formula>AND(COUNTIF(#REF!, B5)+COUNTIF(#REF!, B5)+COUNTIF(#REF!, B5)+COUNTIF(#REF!, B5)+COUNTIF($B$6:$C$7, B5)+COUNTIF(#REF!, B5)+COUNTIF(#REF!, B5)&gt;1,NOT(ISBLANK(B5)))</formula>
    </cfRule>
    <cfRule type="expression" dxfId="4" priority="7" stopIfTrue="1">
      <formula>AND(COUNTIF(#REF!, B5)+COUNTIF(#REF!, B5)+COUNTIF(#REF!, B5)+COUNTIF(#REF!, B5)+COUNTIF($B$6:$C$7, B5)+COUNTIF(#REF!, B5)+COUNTIF(#REF!, B5)&gt;1,NOT(ISBLANK(B5)))</formula>
    </cfRule>
  </conditionalFormatting>
  <conditionalFormatting sqref="D3">
    <cfRule type="cellIs" dxfId="3" priority="3" operator="equal">
      <formula>"Pasirinkti"</formula>
    </cfRule>
  </conditionalFormatting>
  <pageMargins left="0.7" right="0.7" top="0.75" bottom="0.75" header="0.3" footer="0.3"/>
  <pageSetup paperSize="9" scale="44" orientation="portrait" r:id="rId1"/>
  <colBreaks count="1" manualBreakCount="1">
    <brk id="14" max="23" man="1"/>
  </colBreaks>
  <extLst>
    <ext xmlns:x14="http://schemas.microsoft.com/office/spreadsheetml/2009/9/main" uri="{CCE6A557-97BC-4b89-ADB6-D9C93CAAB3DF}">
      <x14:dataValidations xmlns:xm="http://schemas.microsoft.com/office/excel/2006/main" count="1">
        <x14:dataValidation type="list" showInputMessage="1" showErrorMessage="1" xr:uid="{FCB0F896-8A6B-4ACA-A539-B36A4F67C4E6}">
          <x14:formula1>
            <xm:f>Sheet1!$A$1:$A$5</xm:f>
          </x14:formula1>
          <xm:sqref>D3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FF896-7243-4BD6-9F96-5415E51EFB09}">
  <dimension ref="A1:R35"/>
  <sheetViews>
    <sheetView tabSelected="1" zoomScale="70" zoomScaleNormal="70" workbookViewId="0">
      <selection activeCell="E7" sqref="E7"/>
    </sheetView>
  </sheetViews>
  <sheetFormatPr defaultRowHeight="14.5" x14ac:dyDescent="0.35"/>
  <cols>
    <col min="1" max="1" width="7.453125" bestFit="1" customWidth="1"/>
    <col min="2" max="2" width="9.54296875" customWidth="1"/>
    <col min="3" max="3" width="28.54296875" customWidth="1"/>
    <col min="4" max="4" width="14.81640625" customWidth="1"/>
    <col min="5" max="6" width="15" customWidth="1"/>
    <col min="7" max="7" width="15.54296875" customWidth="1"/>
    <col min="8" max="8" width="14.453125" style="10" customWidth="1"/>
    <col min="9" max="10" width="15.54296875" customWidth="1"/>
    <col min="11" max="11" width="14.54296875" customWidth="1"/>
    <col min="12" max="12" width="16" customWidth="1"/>
    <col min="13" max="13" width="16.81640625" customWidth="1"/>
    <col min="14" max="14" width="18.1796875" customWidth="1"/>
    <col min="15" max="15" width="28.453125" hidden="1" customWidth="1"/>
    <col min="16" max="16" width="29.54296875" hidden="1" customWidth="1"/>
    <col min="17" max="17" width="22.6328125" hidden="1" customWidth="1"/>
    <col min="18" max="18" width="104.90625" hidden="1" customWidth="1"/>
  </cols>
  <sheetData>
    <row r="1" spans="1:18" ht="51" customHeight="1" thickBot="1" x14ac:dyDescent="0.4">
      <c r="A1" s="7" t="s">
        <v>4</v>
      </c>
      <c r="B1" s="5"/>
      <c r="C1" s="5"/>
      <c r="D1" s="5"/>
      <c r="E1" s="5"/>
      <c r="F1" s="5"/>
      <c r="G1" s="10"/>
      <c r="I1" s="11"/>
      <c r="O1" s="51" t="s">
        <v>5</v>
      </c>
      <c r="P1" s="51"/>
      <c r="Q1" s="51"/>
      <c r="R1" s="52"/>
    </row>
    <row r="2" spans="1:18" ht="35" customHeight="1" thickBot="1" x14ac:dyDescent="0.4">
      <c r="A2" s="17"/>
      <c r="B2" s="18"/>
      <c r="C2" s="18"/>
      <c r="D2" s="18"/>
      <c r="E2" s="18"/>
      <c r="F2" s="64" t="s">
        <v>29</v>
      </c>
      <c r="G2" s="64"/>
      <c r="H2" s="65"/>
      <c r="I2" s="66" t="s">
        <v>35</v>
      </c>
      <c r="J2" s="67"/>
      <c r="K2" s="67"/>
      <c r="L2" s="67"/>
      <c r="M2" s="67"/>
      <c r="N2" s="68"/>
      <c r="O2" s="53" t="s">
        <v>6</v>
      </c>
      <c r="P2" s="53"/>
      <c r="Q2" s="54"/>
      <c r="R2" s="73" t="s">
        <v>7</v>
      </c>
    </row>
    <row r="3" spans="1:18" s="3" customFormat="1" ht="128" customHeight="1" x14ac:dyDescent="0.3">
      <c r="A3" s="19" t="s">
        <v>8</v>
      </c>
      <c r="B3" s="2" t="s">
        <v>0</v>
      </c>
      <c r="C3" s="1" t="s">
        <v>9</v>
      </c>
      <c r="D3" s="4" t="s">
        <v>24</v>
      </c>
      <c r="E3" s="2" t="s">
        <v>10</v>
      </c>
      <c r="F3" s="12" t="s">
        <v>11</v>
      </c>
      <c r="G3" s="12" t="s">
        <v>12</v>
      </c>
      <c r="H3" s="31" t="s">
        <v>13</v>
      </c>
      <c r="I3" s="24" t="s">
        <v>14</v>
      </c>
      <c r="J3" s="15" t="s">
        <v>15</v>
      </c>
      <c r="K3" s="15" t="s">
        <v>16</v>
      </c>
      <c r="L3" s="16" t="s">
        <v>28</v>
      </c>
      <c r="M3" s="15" t="s">
        <v>27</v>
      </c>
      <c r="N3" s="25" t="s">
        <v>17</v>
      </c>
      <c r="O3" s="36" t="s">
        <v>18</v>
      </c>
      <c r="P3" s="34" t="s">
        <v>19</v>
      </c>
      <c r="Q3" s="35" t="s">
        <v>20</v>
      </c>
      <c r="R3" s="73"/>
    </row>
    <row r="4" spans="1:18" ht="25.5" customHeight="1" x14ac:dyDescent="0.35">
      <c r="A4" s="55" t="s">
        <v>21</v>
      </c>
      <c r="B4" s="56"/>
      <c r="C4" s="56"/>
      <c r="D4" s="56"/>
      <c r="E4" s="56"/>
      <c r="F4" s="56"/>
      <c r="G4" s="56"/>
      <c r="H4" s="56"/>
      <c r="I4" s="57"/>
      <c r="J4" s="58"/>
      <c r="K4" s="58"/>
      <c r="L4" s="58"/>
      <c r="M4" s="58"/>
      <c r="N4" s="59"/>
      <c r="O4" s="22"/>
      <c r="P4" s="14"/>
      <c r="Q4" s="28"/>
      <c r="R4" s="73"/>
    </row>
    <row r="5" spans="1:18" ht="36.5" customHeight="1" x14ac:dyDescent="0.35">
      <c r="A5" s="20">
        <v>1</v>
      </c>
      <c r="B5" s="49">
        <v>1002512</v>
      </c>
      <c r="C5" s="50" t="s">
        <v>41</v>
      </c>
      <c r="D5" s="100">
        <v>660</v>
      </c>
      <c r="E5" s="8" t="s">
        <v>44</v>
      </c>
      <c r="F5" s="8"/>
      <c r="G5" s="8"/>
      <c r="H5" s="32">
        <f>ROUND(D5*G5,2)</f>
        <v>0</v>
      </c>
      <c r="I5" s="26"/>
      <c r="J5" s="8"/>
      <c r="K5" s="8"/>
      <c r="L5" s="8"/>
      <c r="M5" s="8"/>
      <c r="N5" s="27"/>
      <c r="O5" s="23"/>
      <c r="P5" s="13"/>
      <c r="Q5" s="29"/>
      <c r="R5" s="73"/>
    </row>
    <row r="6" spans="1:18" ht="28.5" x14ac:dyDescent="0.35">
      <c r="A6" s="20">
        <v>2</v>
      </c>
      <c r="B6" s="47">
        <v>1010796</v>
      </c>
      <c r="C6" s="48" t="s">
        <v>42</v>
      </c>
      <c r="D6" s="99">
        <v>1796</v>
      </c>
      <c r="E6" s="8" t="s">
        <v>44</v>
      </c>
      <c r="F6" s="8"/>
      <c r="G6" s="8"/>
      <c r="H6" s="32">
        <f>ROUND(D6*G6,2)</f>
        <v>0</v>
      </c>
      <c r="I6" s="26"/>
      <c r="J6" s="8"/>
      <c r="K6" s="8"/>
      <c r="L6" s="8"/>
      <c r="M6" s="8"/>
      <c r="N6" s="27"/>
      <c r="P6" s="13"/>
      <c r="Q6" s="29"/>
      <c r="R6" s="73"/>
    </row>
    <row r="7" spans="1:18" ht="37.5" customHeight="1" x14ac:dyDescent="0.35">
      <c r="A7" s="20">
        <v>3</v>
      </c>
      <c r="B7" s="47">
        <v>1005645</v>
      </c>
      <c r="C7" s="48" t="s">
        <v>43</v>
      </c>
      <c r="D7" s="99">
        <v>450</v>
      </c>
      <c r="E7" s="8" t="s">
        <v>44</v>
      </c>
      <c r="F7" s="8"/>
      <c r="G7" s="8"/>
      <c r="H7" s="32">
        <f>ROUND(D7*G7,2)</f>
        <v>0</v>
      </c>
      <c r="I7" s="26"/>
      <c r="J7" s="8"/>
      <c r="K7" s="8"/>
      <c r="L7" s="8"/>
      <c r="M7" s="8"/>
      <c r="N7" s="27"/>
      <c r="O7" s="23"/>
      <c r="P7" s="13"/>
      <c r="Q7" s="29"/>
      <c r="R7" s="73"/>
    </row>
    <row r="8" spans="1:18" ht="26.5" customHeight="1" x14ac:dyDescent="0.35">
      <c r="A8" s="21"/>
      <c r="B8" s="9"/>
      <c r="C8" s="9"/>
      <c r="D8" s="69" t="s">
        <v>2</v>
      </c>
      <c r="E8" s="70"/>
      <c r="F8" s="71"/>
      <c r="G8" s="72"/>
      <c r="H8" s="33">
        <f>SUM(H5:H7)</f>
        <v>0</v>
      </c>
      <c r="I8" s="86" t="s">
        <v>31</v>
      </c>
      <c r="J8" s="87"/>
      <c r="K8" s="87"/>
      <c r="L8" s="87"/>
      <c r="M8" s="87"/>
      <c r="N8" s="88"/>
      <c r="O8" s="37" t="s">
        <v>22</v>
      </c>
      <c r="P8" s="6"/>
      <c r="Q8" s="30"/>
      <c r="R8" s="73"/>
    </row>
    <row r="9" spans="1:18" ht="14.5" customHeight="1" x14ac:dyDescent="0.35">
      <c r="A9" s="21"/>
      <c r="B9" s="9"/>
      <c r="C9" s="9"/>
      <c r="D9" s="95" t="s">
        <v>37</v>
      </c>
      <c r="E9" s="96"/>
      <c r="F9" s="96"/>
      <c r="G9" s="42" t="s">
        <v>36</v>
      </c>
      <c r="H9" s="33" t="e">
        <f>H8*G9</f>
        <v>#VALUE!</v>
      </c>
      <c r="I9" s="89"/>
      <c r="J9" s="90"/>
      <c r="K9" s="90"/>
      <c r="L9" s="90"/>
      <c r="M9" s="90"/>
      <c r="N9" s="91"/>
      <c r="O9" s="73" t="s">
        <v>32</v>
      </c>
      <c r="P9" s="73"/>
      <c r="Q9" s="83"/>
      <c r="R9" s="73"/>
    </row>
    <row r="10" spans="1:18" ht="20.5" customHeight="1" x14ac:dyDescent="0.35">
      <c r="A10" s="21"/>
      <c r="B10" s="9"/>
      <c r="C10" s="9"/>
      <c r="D10" s="97" t="s">
        <v>3</v>
      </c>
      <c r="E10" s="98"/>
      <c r="F10" s="98"/>
      <c r="G10" s="41"/>
      <c r="H10" s="33" t="e">
        <f>H8+H9</f>
        <v>#VALUE!</v>
      </c>
      <c r="I10" s="89"/>
      <c r="J10" s="90"/>
      <c r="K10" s="90"/>
      <c r="L10" s="90"/>
      <c r="M10" s="90"/>
      <c r="N10" s="91"/>
      <c r="O10" s="73"/>
      <c r="P10" s="73"/>
      <c r="Q10" s="83"/>
      <c r="R10" s="73"/>
    </row>
    <row r="11" spans="1:18" ht="7" customHeight="1" x14ac:dyDescent="0.35">
      <c r="A11" s="60" t="s">
        <v>33</v>
      </c>
      <c r="B11" s="61"/>
      <c r="C11" s="61"/>
      <c r="D11" s="61"/>
      <c r="E11" s="61"/>
      <c r="F11" s="61"/>
      <c r="G11" s="61"/>
      <c r="H11" s="61"/>
      <c r="I11" s="89"/>
      <c r="J11" s="90"/>
      <c r="K11" s="90"/>
      <c r="L11" s="90"/>
      <c r="M11" s="90"/>
      <c r="N11" s="91"/>
      <c r="O11" s="73"/>
      <c r="P11" s="73"/>
      <c r="Q11" s="83"/>
      <c r="R11" s="73"/>
    </row>
    <row r="12" spans="1:18" ht="45" customHeight="1" x14ac:dyDescent="0.35">
      <c r="A12" s="60"/>
      <c r="B12" s="61"/>
      <c r="C12" s="61"/>
      <c r="D12" s="61"/>
      <c r="E12" s="61"/>
      <c r="F12" s="61"/>
      <c r="G12" s="61"/>
      <c r="H12" s="61"/>
      <c r="I12" s="89"/>
      <c r="J12" s="90"/>
      <c r="K12" s="90"/>
      <c r="L12" s="90"/>
      <c r="M12" s="90"/>
      <c r="N12" s="91"/>
      <c r="O12" s="73"/>
      <c r="P12" s="73"/>
      <c r="Q12" s="83"/>
      <c r="R12" s="73"/>
    </row>
    <row r="13" spans="1:18" ht="31" customHeight="1" x14ac:dyDescent="0.35">
      <c r="A13" s="60"/>
      <c r="B13" s="61"/>
      <c r="C13" s="61"/>
      <c r="D13" s="61"/>
      <c r="E13" s="61"/>
      <c r="F13" s="61"/>
      <c r="G13" s="61"/>
      <c r="H13" s="61"/>
      <c r="I13" s="89"/>
      <c r="J13" s="90"/>
      <c r="K13" s="90"/>
      <c r="L13" s="90"/>
      <c r="M13" s="90"/>
      <c r="N13" s="91"/>
      <c r="O13" s="73"/>
      <c r="P13" s="73"/>
      <c r="Q13" s="83"/>
      <c r="R13" s="73"/>
    </row>
    <row r="14" spans="1:18" ht="25.5" customHeight="1" thickBot="1" x14ac:dyDescent="0.4">
      <c r="A14" s="62"/>
      <c r="B14" s="63"/>
      <c r="C14" s="63"/>
      <c r="D14" s="63"/>
      <c r="E14" s="63"/>
      <c r="F14" s="63"/>
      <c r="G14" s="63"/>
      <c r="H14" s="63"/>
      <c r="I14" s="89"/>
      <c r="J14" s="90"/>
      <c r="K14" s="90"/>
      <c r="L14" s="90"/>
      <c r="M14" s="90"/>
      <c r="N14" s="91"/>
      <c r="O14" s="73"/>
      <c r="P14" s="73"/>
      <c r="Q14" s="83"/>
      <c r="R14" s="73"/>
    </row>
    <row r="15" spans="1:18" ht="12" customHeight="1" x14ac:dyDescent="0.35">
      <c r="I15" s="38"/>
      <c r="J15" s="39"/>
      <c r="K15" s="39"/>
      <c r="L15" s="39"/>
      <c r="M15" s="39"/>
      <c r="N15" s="40"/>
      <c r="O15" s="73"/>
      <c r="P15" s="73"/>
      <c r="Q15" s="83"/>
      <c r="R15" s="73"/>
    </row>
    <row r="16" spans="1:18" ht="31.5" customHeight="1" x14ac:dyDescent="0.35">
      <c r="I16" s="92" t="s">
        <v>34</v>
      </c>
      <c r="J16" s="93"/>
      <c r="K16" s="93"/>
      <c r="L16" s="93"/>
      <c r="M16" s="93"/>
      <c r="N16" s="94"/>
      <c r="O16" s="73"/>
      <c r="P16" s="73"/>
      <c r="Q16" s="83"/>
      <c r="R16" s="73"/>
    </row>
    <row r="17" spans="9:18" ht="0.5" hidden="1" customHeight="1" x14ac:dyDescent="0.35">
      <c r="I17" s="92"/>
      <c r="J17" s="93"/>
      <c r="K17" s="93"/>
      <c r="L17" s="93"/>
      <c r="M17" s="93"/>
      <c r="N17" s="94"/>
      <c r="O17" s="73"/>
      <c r="P17" s="73"/>
      <c r="Q17" s="83"/>
      <c r="R17" s="73"/>
    </row>
    <row r="18" spans="9:18" ht="12" customHeight="1" x14ac:dyDescent="0.35">
      <c r="I18" s="80"/>
      <c r="J18" s="81"/>
      <c r="K18" s="81"/>
      <c r="L18" s="81"/>
      <c r="M18" s="81"/>
      <c r="N18" s="82"/>
      <c r="O18" s="73"/>
      <c r="P18" s="73"/>
      <c r="Q18" s="83"/>
      <c r="R18" s="73"/>
    </row>
    <row r="19" spans="9:18" ht="18.5" customHeight="1" x14ac:dyDescent="0.35">
      <c r="I19" s="74" t="s">
        <v>30</v>
      </c>
      <c r="J19" s="75"/>
      <c r="K19" s="75"/>
      <c r="L19" s="75"/>
      <c r="M19" s="75"/>
      <c r="N19" s="76"/>
      <c r="O19" s="73"/>
      <c r="P19" s="73"/>
      <c r="Q19" s="83"/>
      <c r="R19" s="73"/>
    </row>
    <row r="20" spans="9:18" ht="66" customHeight="1" thickBot="1" x14ac:dyDescent="0.4">
      <c r="I20" s="74"/>
      <c r="J20" s="75"/>
      <c r="K20" s="75"/>
      <c r="L20" s="75"/>
      <c r="M20" s="75"/>
      <c r="N20" s="76"/>
      <c r="O20" s="84"/>
      <c r="P20" s="84"/>
      <c r="Q20" s="85"/>
      <c r="R20" s="73"/>
    </row>
    <row r="21" spans="9:18" ht="30.65" customHeight="1" x14ac:dyDescent="0.35">
      <c r="I21" s="74"/>
      <c r="J21" s="75"/>
      <c r="K21" s="75"/>
      <c r="L21" s="75"/>
      <c r="M21" s="75"/>
      <c r="N21" s="76"/>
    </row>
    <row r="22" spans="9:18" x14ac:dyDescent="0.35">
      <c r="I22" s="74"/>
      <c r="J22" s="75"/>
      <c r="K22" s="75"/>
      <c r="L22" s="75"/>
      <c r="M22" s="75"/>
      <c r="N22" s="76"/>
    </row>
    <row r="23" spans="9:18" x14ac:dyDescent="0.35">
      <c r="I23" s="74"/>
      <c r="J23" s="75"/>
      <c r="K23" s="75"/>
      <c r="L23" s="75"/>
      <c r="M23" s="75"/>
      <c r="N23" s="76"/>
    </row>
    <row r="24" spans="9:18" x14ac:dyDescent="0.35">
      <c r="I24" s="74"/>
      <c r="J24" s="75"/>
      <c r="K24" s="75"/>
      <c r="L24" s="75"/>
      <c r="M24" s="75"/>
      <c r="N24" s="76"/>
    </row>
    <row r="25" spans="9:18" x14ac:dyDescent="0.35">
      <c r="I25" s="74"/>
      <c r="J25" s="75"/>
      <c r="K25" s="75"/>
      <c r="L25" s="75"/>
      <c r="M25" s="75"/>
      <c r="N25" s="76"/>
    </row>
    <row r="26" spans="9:18" x14ac:dyDescent="0.35">
      <c r="I26" s="74"/>
      <c r="J26" s="75"/>
      <c r="K26" s="75"/>
      <c r="L26" s="75"/>
      <c r="M26" s="75"/>
      <c r="N26" s="76"/>
    </row>
    <row r="27" spans="9:18" x14ac:dyDescent="0.35">
      <c r="I27" s="74"/>
      <c r="J27" s="75"/>
      <c r="K27" s="75"/>
      <c r="L27" s="75"/>
      <c r="M27" s="75"/>
      <c r="N27" s="76"/>
    </row>
    <row r="28" spans="9:18" ht="17.5" customHeight="1" x14ac:dyDescent="0.35">
      <c r="I28" s="74"/>
      <c r="J28" s="75"/>
      <c r="K28" s="75"/>
      <c r="L28" s="75"/>
      <c r="M28" s="75"/>
      <c r="N28" s="76"/>
    </row>
    <row r="29" spans="9:18" ht="9.5" customHeight="1" x14ac:dyDescent="0.35">
      <c r="I29" s="74"/>
      <c r="J29" s="75"/>
      <c r="K29" s="75"/>
      <c r="L29" s="75"/>
      <c r="M29" s="75"/>
      <c r="N29" s="76"/>
    </row>
    <row r="30" spans="9:18" ht="10.5" customHeight="1" thickBot="1" x14ac:dyDescent="0.4">
      <c r="I30" s="77"/>
      <c r="J30" s="78"/>
      <c r="K30" s="78"/>
      <c r="L30" s="78"/>
      <c r="M30" s="78"/>
      <c r="N30" s="79"/>
    </row>
    <row r="34" ht="10" customHeight="1" x14ac:dyDescent="0.35"/>
    <row r="35" hidden="1" x14ac:dyDescent="0.35"/>
  </sheetData>
  <mergeCells count="16">
    <mergeCell ref="O1:R1"/>
    <mergeCell ref="O2:Q2"/>
    <mergeCell ref="A4:H4"/>
    <mergeCell ref="I4:N4"/>
    <mergeCell ref="A11:H14"/>
    <mergeCell ref="F2:H2"/>
    <mergeCell ref="I2:N2"/>
    <mergeCell ref="D8:G8"/>
    <mergeCell ref="R2:R20"/>
    <mergeCell ref="I19:N30"/>
    <mergeCell ref="I18:N18"/>
    <mergeCell ref="O9:Q20"/>
    <mergeCell ref="I8:N14"/>
    <mergeCell ref="I16:N17"/>
    <mergeCell ref="D9:F9"/>
    <mergeCell ref="D10:F10"/>
  </mergeCells>
  <conditionalFormatting sqref="B5:C6">
    <cfRule type="expression" dxfId="2" priority="8" stopIfTrue="1">
      <formula>AND(COUNTIF(#REF!, B5)+COUNTIF(#REF!, B5)+COUNTIF(#REF!, B5)+COUNTIF(#REF!, B5)+COUNTIF($B$8:$C$9, B5)+COUNTIF(#REF!, B5)+COUNTIF(#REF!, B5)&gt;1,NOT(ISBLANK(B5)))</formula>
    </cfRule>
    <cfRule type="expression" dxfId="1" priority="9" stopIfTrue="1">
      <formula>AND(COUNTIF(#REF!, B5)+COUNTIF(#REF!, B5)+COUNTIF(#REF!, B5)+COUNTIF(#REF!, B5)+COUNTIF($B$8:$C$9, B5)+COUNTIF(#REF!, B5)+COUNTIF(#REF!, B5)&gt;1,NOT(ISBLANK(B5)))</formula>
    </cfRule>
  </conditionalFormatting>
  <conditionalFormatting sqref="D3">
    <cfRule type="cellIs" dxfId="0" priority="3" operator="equal">
      <formula>"Pasirinkti"</formula>
    </cfRule>
  </conditionalFormatting>
  <pageMargins left="0.7" right="0.7" top="0.75" bottom="0.75" header="0.3" footer="0.3"/>
  <pageSetup paperSize="9" scale="44" orientation="portrait" r:id="rId1"/>
  <colBreaks count="1" manualBreakCount="1">
    <brk id="14" max="23" man="1"/>
  </colBreaks>
  <extLst>
    <ext xmlns:x14="http://schemas.microsoft.com/office/spreadsheetml/2009/9/main" uri="{CCE6A557-97BC-4b89-ADB6-D9C93CAAB3DF}">
      <x14:dataValidations xmlns:xm="http://schemas.microsoft.com/office/excel/2006/main" count="1">
        <x14:dataValidation type="list" showInputMessage="1" showErrorMessage="1" xr:uid="{E7B5B98F-55C9-4D7D-899C-75B32CDE836F}">
          <x14:formula1>
            <xm:f>Sheet1!$A$1:$A$5</xm:f>
          </x14:formula1>
          <xm:sqref>D3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4.5" x14ac:dyDescent="0.35"/>
  <cols>
    <col min="1" max="1" width="16.453125" style="6" bestFit="1" customWidth="1"/>
  </cols>
  <sheetData>
    <row r="1" spans="1:1" x14ac:dyDescent="0.35">
      <c r="A1" s="6" t="s">
        <v>1</v>
      </c>
    </row>
    <row r="2" spans="1:1" x14ac:dyDescent="0.35">
      <c r="A2" s="6" t="s">
        <v>23</v>
      </c>
    </row>
    <row r="3" spans="1:1" x14ac:dyDescent="0.35">
      <c r="A3" s="6" t="s">
        <v>24</v>
      </c>
    </row>
    <row r="4" spans="1:1" x14ac:dyDescent="0.35">
      <c r="A4" s="6" t="s">
        <v>25</v>
      </c>
    </row>
    <row r="5" spans="1:1" x14ac:dyDescent="0.35">
      <c r="A5" s="6" t="s">
        <v>26</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Kadanaudojamasdokumentas xmlns="51d5e2c9-e18c-4408-a31e-423a151c4578" xsi:nil="true"/>
    <TaxCatchAll xmlns="f80a7a53-5fdc-4a0f-8b9e-50f27931d633" xsi:nil="true"/>
    <Numeris xmlns="51d5e2c9-e18c-4408-a31e-423a151c4578" xsi:nil="true"/>
    <lcf76f155ced4ddcb4097134ff3c332f xmlns="51d5e2c9-e18c-4408-a31e-423a151c4578">
      <Terms xmlns="http://schemas.microsoft.com/office/infopath/2007/PartnerControls"/>
    </lcf76f155ced4ddcb4097134ff3c332f>
    <Atsakingas xmlns="51d5e2c9-e18c-4408-a31e-423a151c4578">
      <UserInfo>
        <DisplayName/>
        <AccountId xsi:nil="true"/>
        <AccountType/>
      </UserInfo>
    </Atsakingas>
    <Nekei_x010d_iamas xmlns="51d5e2c9-e18c-4408-a31e-423a151c4578">false</Nekei_x010d_iamas>
    <Versijosdata xmlns="51d5e2c9-e18c-4408-a31e-423a151c4578" xsi:nil="true"/>
    <Kadanaudojama xmlns="51d5e2c9-e18c-4408-a31e-423a151c4578" xsi:nil="true"/>
    <I_x0161_imitiespagrintas xmlns="51d5e2c9-e18c-4408-a31e-423a151c4578" xsi:nil="true"/>
    <_x012e_mon_x0117__x002c_kuriaitaikomai_x0161_imtis xmlns="51d5e2c9-e18c-4408-a31e-423a151c457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6896A0AEB33F5A428E21C124A790746C" ma:contentTypeVersion="28" ma:contentTypeDescription="Kurkite naują dokumentą." ma:contentTypeScope="" ma:versionID="57f8c7fa27013e28e826970019bcd4f2">
  <xsd:schema xmlns:xsd="http://www.w3.org/2001/XMLSchema" xmlns:xs="http://www.w3.org/2001/XMLSchema" xmlns:p="http://schemas.microsoft.com/office/2006/metadata/properties" xmlns:ns2="51d5e2c9-e18c-4408-a31e-423a151c4578" xmlns:ns3="f80a7a53-5fdc-4a0f-8b9e-50f27931d633" targetNamespace="http://schemas.microsoft.com/office/2006/metadata/properties" ma:root="true" ma:fieldsID="6c535a321f84f362f37c6220073bbf9d" ns2:_="" ns3:_="">
    <xsd:import namespace="51d5e2c9-e18c-4408-a31e-423a151c4578"/>
    <xsd:import namespace="f80a7a53-5fdc-4a0f-8b9e-50f27931d63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Atsakingas" minOccurs="0"/>
                <xsd:element ref="ns2:Nekei_x010d_iamas" minOccurs="0"/>
                <xsd:element ref="ns2:MediaLengthInSeconds" minOccurs="0"/>
                <xsd:element ref="ns2:lcf76f155ced4ddcb4097134ff3c332f" minOccurs="0"/>
                <xsd:element ref="ns3:TaxCatchAll" minOccurs="0"/>
                <xsd:element ref="ns2:MediaServiceObjectDetectorVersions" minOccurs="0"/>
                <xsd:element ref="ns2:Numeris" minOccurs="0"/>
                <xsd:element ref="ns2:Kadanaudojamasdokumentas" minOccurs="0"/>
                <xsd:element ref="ns2:Versijosdata" minOccurs="0"/>
                <xsd:element ref="ns2:MediaServiceSearchProperties" minOccurs="0"/>
                <xsd:element ref="ns2:Kadanaudojama" minOccurs="0"/>
                <xsd:element ref="ns2:I_x0161_imitiespagrintas" minOccurs="0"/>
                <xsd:element ref="ns2:_x012e_mon_x0117__x002c_kuriaitaikomai_x0161_imti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1d5e2c9-e18c-4408-a31e-423a151c457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Atsakingas" ma:index="19" nillable="true" ma:displayName="Atsakingas" ma:description="Natalija Budrevičiebė" ma:format="Dropdown" ma:list="UserInfo" ma:SharePointGroup="0" ma:internalName="Atsakinga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Nekei_x010d_iamas" ma:index="20" nillable="true" ma:displayName="Nekeičiamas" ma:default="0" ma:format="Dropdown" ma:internalName="Nekei_x010d_iamas">
      <xsd:simpleType>
        <xsd:restriction base="dms:Boolean"/>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element name="Numeris" ma:index="26" nillable="true" ma:displayName="Numeris" ma:description="1" ma:format="Dropdown" ma:indexed="true" ma:internalName="Numeris">
      <xsd:simpleType>
        <xsd:restriction base="dms:Text">
          <xsd:maxLength value="255"/>
        </xsd:restriction>
      </xsd:simpleType>
    </xsd:element>
    <xsd:element name="Kadanaudojamasdokumentas" ma:index="27" nillable="true" ma:displayName="Kada naudojamas dokumentas" ma:format="Dropdown" ma:internalName="Kadanaudojamasdokumentas">
      <xsd:simpleType>
        <xsd:restriction base="dms:Note">
          <xsd:maxLength value="255"/>
        </xsd:restriction>
      </xsd:simpleType>
    </xsd:element>
    <xsd:element name="Versijosdata" ma:index="28" nillable="true" ma:displayName="Versijos data" ma:format="DateOnly" ma:internalName="Versijosdata">
      <xsd:simpleType>
        <xsd:restriction base="dms:DateTime"/>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Kadanaudojama" ma:index="30" nillable="true" ma:displayName="Kada naudojama" ma:format="Dropdown" ma:internalName="Kadanaudojama">
      <xsd:simpleType>
        <xsd:restriction base="dms:Text">
          <xsd:maxLength value="255"/>
        </xsd:restriction>
      </xsd:simpleType>
    </xsd:element>
    <xsd:element name="I_x0161_imitiespagrintas" ma:index="31" nillable="true" ma:displayName="Išimities pagrintas" ma:format="Dropdown" ma:internalName="I_x0161_imitiespagrintas">
      <xsd:simpleType>
        <xsd:restriction base="dms:Text">
          <xsd:maxLength value="255"/>
        </xsd:restriction>
      </xsd:simpleType>
    </xsd:element>
    <xsd:element name="_x012e_mon_x0117__x002c_kuriaitaikomai_x0161_imtis" ma:index="32" nillable="true" ma:displayName="Įmonė, kuriai taikoma išimtis" ma:format="Dropdown" ma:internalName="_x012e_mon_x0117__x002c_kuriaitaikomai_x0161_imti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80a7a53-5fdc-4a0f-8b9e-50f27931d633" elementFormDefault="qualified">
    <xsd:import namespace="http://schemas.microsoft.com/office/2006/documentManagement/types"/>
    <xsd:import namespace="http://schemas.microsoft.com/office/infopath/2007/PartnerControls"/>
    <xsd:element name="SharedWithUsers" ma:index="12"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Bendrinta su išsamia informacija" ma:internalName="SharedWithDetails" ma:readOnly="true">
      <xsd:simpleType>
        <xsd:restriction base="dms:Note">
          <xsd:maxLength value="255"/>
        </xsd:restriction>
      </xsd:simpleType>
    </xsd:element>
    <xsd:element name="TaxCatchAll" ma:index="24" nillable="true" ma:displayName="Taxonomy Catch All Column" ma:hidden="true" ma:list="{0bb9413b-fffe-436f-b0ae-bd3e0b7aa480}" ma:internalName="TaxCatchAll" ma:showField="CatchAllData" ma:web="f80a7a53-5fdc-4a0f-8b9e-50f27931d6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B60E9E5-5ECD-45E8-AF3D-62263F073CA2}">
  <ds:schemaRefs>
    <ds:schemaRef ds:uri="http://schemas.microsoft.com/office/2006/metadata/properties"/>
    <ds:schemaRef ds:uri="http://purl.org/dc/terms/"/>
    <ds:schemaRef ds:uri="51d5e2c9-e18c-4408-a31e-423a151c4578"/>
    <ds:schemaRef ds:uri="http://schemas.microsoft.com/office/2006/documentManagement/types"/>
    <ds:schemaRef ds:uri="http://schemas.openxmlformats.org/package/2006/metadata/core-properties"/>
    <ds:schemaRef ds:uri="f80a7a53-5fdc-4a0f-8b9e-50f27931d633"/>
    <ds:schemaRef ds:uri="http://purl.org/dc/elements/1.1/"/>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C29C0542-4107-4CA3-8612-D79E037B47E3}">
  <ds:schemaRefs>
    <ds:schemaRef ds:uri="http://schemas.microsoft.com/sharepoint/v3/contenttype/forms"/>
  </ds:schemaRefs>
</ds:datastoreItem>
</file>

<file path=customXml/itemProps3.xml><?xml version="1.0" encoding="utf-8"?>
<ds:datastoreItem xmlns:ds="http://schemas.openxmlformats.org/officeDocument/2006/customXml" ds:itemID="{BFFAE39C-A23C-4CB4-82B6-A15E52399FD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1d5e2c9-e18c-4408-a31e-423a151c4578"/>
    <ds:schemaRef ds:uri="f80a7a53-5fdc-4a0f-8b9e-50f27931d6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fcb905c-755b-4fd4-bd20-0d682d4f1d27}" enabled="1" method="Standard" siteId="{d91d5b65-9d38-4908-9bd1-ebc28a01cad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Įvardytieji diapazonai</vt:lpstr>
      </vt:variant>
      <vt:variant>
        <vt:i4>3</vt:i4>
      </vt:variant>
    </vt:vector>
  </HeadingPairs>
  <TitlesOfParts>
    <vt:vector size="7" baseType="lpstr">
      <vt:lpstr>I pod_Rūgštiniai plovikliai</vt:lpstr>
      <vt:lpstr>II_pod_Šarminiai ir konc.plovik</vt:lpstr>
      <vt:lpstr>III_pod_Specialios pask. plov</vt:lpstr>
      <vt:lpstr>Sheet1</vt:lpstr>
      <vt:lpstr>'I pod_Rūgštiniai plovikliai'!Print_Area</vt:lpstr>
      <vt:lpstr>'II_pod_Šarminiai ir konc.plovik'!Print_Area</vt:lpstr>
      <vt:lpstr>'III_pod_Specialios pask. plov'!Print_Area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cp:lastPrinted>2024-10-28T15:05:37Z</cp:lastPrinted>
  <dcterms:created xsi:type="dcterms:W3CDTF">2023-08-16T05:10:24Z</dcterms:created>
  <dcterms:modified xsi:type="dcterms:W3CDTF">2026-06-25T11:39:56Z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0x0101006896A0AEB33F5A428E21C124A790746C</vt:lpwstr>
  </property>
  <property fmtid="{D5CDD505-2E9C-101B-9397-08002B2CF9AE}" pid="10" name="MediaServiceImageTags">
    <vt:lpwstr/>
  </property>
</Properties>
</file>